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8800" windowHeight="12300" tabRatio="852" activeTab="2"/>
  </bookViews>
  <sheets>
    <sheet name="bov" sheetId="30" r:id="rId1"/>
    <sheet name="bac" sheetId="29" r:id="rId2"/>
    <sheet name="ss" sheetId="28" r:id="rId3"/>
    <sheet name="s1-1" sheetId="48" r:id="rId4"/>
    <sheet name="caval" sheetId="57" r:id="rId5"/>
  </sheets>
  <definedNames>
    <definedName name="_xlnm.Print_Area" localSheetId="3">'s1-1'!$A$1:$R$135</definedName>
    <definedName name="_xlnm.Print_Titles" localSheetId="4">caval!$6:$6</definedName>
    <definedName name="_xlnm.Print_Titles" localSheetId="3">'s1-1'!$16:$16</definedName>
    <definedName name="_xlnm.Print_Titles" localSheetId="2">ss!$9:$9</definedName>
  </definedNames>
  <calcPr calcId="124519"/>
</workbook>
</file>

<file path=xl/calcChain.xml><?xml version="1.0" encoding="utf-8"?>
<calcChain xmlns="http://schemas.openxmlformats.org/spreadsheetml/2006/main">
  <c r="O124" i="57"/>
  <c r="O123"/>
  <c r="O122"/>
  <c r="O121"/>
  <c r="J121"/>
  <c r="H121"/>
  <c r="O120"/>
  <c r="O119"/>
  <c r="O118"/>
  <c r="O117"/>
  <c r="J117"/>
  <c r="H117"/>
  <c r="O116"/>
  <c r="O115"/>
  <c r="O114"/>
  <c r="Q113"/>
  <c r="R113" s="1"/>
  <c r="F113" s="1"/>
  <c r="P113" s="1"/>
  <c r="O113"/>
  <c r="J113"/>
  <c r="H113"/>
  <c r="O112"/>
  <c r="O111"/>
  <c r="O110"/>
  <c r="O109"/>
  <c r="Q109" s="1"/>
  <c r="R109" s="1"/>
  <c r="J109"/>
  <c r="H109"/>
  <c r="O108"/>
  <c r="O107"/>
  <c r="O106"/>
  <c r="O105"/>
  <c r="J105"/>
  <c r="H105"/>
  <c r="O104"/>
  <c r="O103"/>
  <c r="O102"/>
  <c r="O101"/>
  <c r="J101"/>
  <c r="H101"/>
  <c r="O100"/>
  <c r="O99"/>
  <c r="O98"/>
  <c r="O97"/>
  <c r="J97"/>
  <c r="H97"/>
  <c r="O96"/>
  <c r="O95"/>
  <c r="O94"/>
  <c r="O93"/>
  <c r="Q93" s="1"/>
  <c r="R93" s="1"/>
  <c r="J93"/>
  <c r="H93"/>
  <c r="O92"/>
  <c r="O91"/>
  <c r="O90"/>
  <c r="O89"/>
  <c r="J89"/>
  <c r="H89"/>
  <c r="O88"/>
  <c r="O87"/>
  <c r="O86"/>
  <c r="O85"/>
  <c r="J85"/>
  <c r="H85"/>
  <c r="O84"/>
  <c r="O83"/>
  <c r="O82"/>
  <c r="O81"/>
  <c r="J81"/>
  <c r="H81"/>
  <c r="O80"/>
  <c r="O79"/>
  <c r="O78"/>
  <c r="O77"/>
  <c r="O76"/>
  <c r="Q75" s="1"/>
  <c r="R75" s="1"/>
  <c r="F75" s="1"/>
  <c r="P75" s="1"/>
  <c r="O75"/>
  <c r="J75"/>
  <c r="H75"/>
  <c r="O74"/>
  <c r="O73"/>
  <c r="O72"/>
  <c r="O71"/>
  <c r="J71"/>
  <c r="H71"/>
  <c r="O70"/>
  <c r="O69"/>
  <c r="O68"/>
  <c r="M67"/>
  <c r="O67" s="1"/>
  <c r="O66"/>
  <c r="J66"/>
  <c r="H66"/>
  <c r="O65"/>
  <c r="O64"/>
  <c r="O63"/>
  <c r="O62"/>
  <c r="O61"/>
  <c r="J61"/>
  <c r="H61"/>
  <c r="O60"/>
  <c r="O59"/>
  <c r="O58"/>
  <c r="O57"/>
  <c r="J57"/>
  <c r="H57"/>
  <c r="O56"/>
  <c r="O55"/>
  <c r="O54"/>
  <c r="Q53" s="1"/>
  <c r="R53" s="1"/>
  <c r="O53"/>
  <c r="J53"/>
  <c r="H53"/>
  <c r="O52"/>
  <c r="O51"/>
  <c r="O50"/>
  <c r="O49"/>
  <c r="J49"/>
  <c r="H49"/>
  <c r="O48"/>
  <c r="O47"/>
  <c r="O46"/>
  <c r="O45"/>
  <c r="J45"/>
  <c r="H45"/>
  <c r="O44"/>
  <c r="O43"/>
  <c r="O42"/>
  <c r="O41"/>
  <c r="J41"/>
  <c r="H41"/>
  <c r="O40"/>
  <c r="O39"/>
  <c r="O38"/>
  <c r="O37"/>
  <c r="J37"/>
  <c r="H37"/>
  <c r="O36"/>
  <c r="O35"/>
  <c r="O34"/>
  <c r="O33"/>
  <c r="J33"/>
  <c r="H33"/>
  <c r="O32"/>
  <c r="O31"/>
  <c r="O30"/>
  <c r="O29"/>
  <c r="Q29" s="1"/>
  <c r="R29" s="1"/>
  <c r="J29"/>
  <c r="H29"/>
  <c r="O28"/>
  <c r="O27"/>
  <c r="O26"/>
  <c r="O25"/>
  <c r="J25"/>
  <c r="H25"/>
  <c r="O24"/>
  <c r="O23"/>
  <c r="O22"/>
  <c r="O21"/>
  <c r="J21"/>
  <c r="H21"/>
  <c r="O20"/>
  <c r="O19"/>
  <c r="O18"/>
  <c r="O17"/>
  <c r="J17"/>
  <c r="H17"/>
  <c r="S17"/>
  <c r="R14"/>
  <c r="F9"/>
  <c r="O18" i="48"/>
  <c r="O19"/>
  <c r="O20"/>
  <c r="O21"/>
  <c r="O22"/>
  <c r="O23"/>
  <c r="O24"/>
  <c r="O25"/>
  <c r="O26"/>
  <c r="O27"/>
  <c r="O28"/>
  <c r="O29"/>
  <c r="O30"/>
  <c r="O31"/>
  <c r="O32"/>
  <c r="Q29" s="1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Q75" s="1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M67"/>
  <c r="J89"/>
  <c r="H89"/>
  <c r="J85"/>
  <c r="H85"/>
  <c r="J81"/>
  <c r="H81"/>
  <c r="J75"/>
  <c r="H75"/>
  <c r="J29"/>
  <c r="H29"/>
  <c r="J45"/>
  <c r="H45"/>
  <c r="J25"/>
  <c r="H25"/>
  <c r="Q49" i="57" l="1"/>
  <c r="R49" s="1"/>
  <c r="Q71"/>
  <c r="R71" s="1"/>
  <c r="F93"/>
  <c r="P93" s="1"/>
  <c r="Q117"/>
  <c r="R117" s="1"/>
  <c r="F117" s="1"/>
  <c r="P117" s="1"/>
  <c r="Q66"/>
  <c r="R66" s="1"/>
  <c r="Q97"/>
  <c r="R97" s="1"/>
  <c r="F97" s="1"/>
  <c r="P97" s="1"/>
  <c r="Q105"/>
  <c r="R105" s="1"/>
  <c r="F105" s="1"/>
  <c r="F121"/>
  <c r="P121" s="1"/>
  <c r="Q21"/>
  <c r="R21" s="1"/>
  <c r="Q37"/>
  <c r="R37" s="1"/>
  <c r="Q81" i="48"/>
  <c r="Q81" i="57"/>
  <c r="R81" s="1"/>
  <c r="F109"/>
  <c r="P109" s="1"/>
  <c r="Q85"/>
  <c r="R85" s="1"/>
  <c r="F85" s="1"/>
  <c r="P85" s="1"/>
  <c r="Q89"/>
  <c r="R89" s="1"/>
  <c r="F89" s="1"/>
  <c r="P89" s="1"/>
  <c r="Q101"/>
  <c r="R101" s="1"/>
  <c r="F101" s="1"/>
  <c r="P101" s="1"/>
  <c r="Q121"/>
  <c r="R121" s="1"/>
  <c r="Q33"/>
  <c r="R33" s="1"/>
  <c r="F33" s="1"/>
  <c r="P33" s="1"/>
  <c r="F71"/>
  <c r="P71" s="1"/>
  <c r="F81"/>
  <c r="P81" s="1"/>
  <c r="F29"/>
  <c r="P29" s="1"/>
  <c r="F21"/>
  <c r="P21" s="1"/>
  <c r="Q45"/>
  <c r="R45" s="1"/>
  <c r="F45" s="1"/>
  <c r="P45" s="1"/>
  <c r="Q25"/>
  <c r="R25" s="1"/>
  <c r="F25" s="1"/>
  <c r="P25" s="1"/>
  <c r="Q61"/>
  <c r="R61" s="1"/>
  <c r="F61" s="1"/>
  <c r="P61" s="1"/>
  <c r="F66"/>
  <c r="P66" s="1"/>
  <c r="F49"/>
  <c r="P49" s="1"/>
  <c r="F37"/>
  <c r="P37" s="1"/>
  <c r="Q41"/>
  <c r="R41" s="1"/>
  <c r="F41" s="1"/>
  <c r="F53"/>
  <c r="P53" s="1"/>
  <c r="Q57"/>
  <c r="R57" s="1"/>
  <c r="F57" s="1"/>
  <c r="P57" s="1"/>
  <c r="Q17"/>
  <c r="R17" s="1"/>
  <c r="F17" s="1"/>
  <c r="P17" s="1"/>
  <c r="S113"/>
  <c r="T113" s="1"/>
  <c r="Q89" i="48"/>
  <c r="Q85"/>
  <c r="Q45"/>
  <c r="Q25"/>
  <c r="P105" i="57" l="1"/>
  <c r="S105"/>
  <c r="T105" s="1"/>
  <c r="S121"/>
  <c r="T121" s="1"/>
  <c r="S101"/>
  <c r="T101" s="1"/>
  <c r="P41"/>
  <c r="S41"/>
  <c r="T41" s="1"/>
  <c r="S97"/>
  <c r="T97" s="1"/>
  <c r="S66"/>
  <c r="T66" s="1"/>
  <c r="S33"/>
  <c r="T33" s="1"/>
  <c r="S53"/>
  <c r="T53" s="1"/>
  <c r="S85"/>
  <c r="T85" s="1"/>
  <c r="S89"/>
  <c r="T89" s="1"/>
  <c r="S71"/>
  <c r="T71" s="1"/>
  <c r="S21"/>
  <c r="T21" s="1"/>
  <c r="S49"/>
  <c r="T49" s="1"/>
  <c r="S25"/>
  <c r="T25" s="1"/>
  <c r="S109"/>
  <c r="T109" s="1"/>
  <c r="S37"/>
  <c r="T37" s="1"/>
  <c r="S81"/>
  <c r="T81" s="1"/>
  <c r="S117"/>
  <c r="T117" s="1"/>
  <c r="S29"/>
  <c r="T29" s="1"/>
  <c r="S93"/>
  <c r="T93" s="1"/>
  <c r="S75"/>
  <c r="T75" s="1"/>
  <c r="S45"/>
  <c r="T45" s="1"/>
  <c r="S61"/>
  <c r="T61" s="1"/>
  <c r="S57"/>
  <c r="T57" s="1"/>
  <c r="T125" l="1"/>
  <c r="T126" s="1"/>
  <c r="T127" s="1"/>
  <c r="T128" l="1"/>
  <c r="T129" s="1"/>
  <c r="Q109" i="48" l="1"/>
  <c r="J109"/>
  <c r="H109"/>
  <c r="J66"/>
  <c r="H66"/>
  <c r="H93"/>
  <c r="H97"/>
  <c r="H101"/>
  <c r="H105"/>
  <c r="H113"/>
  <c r="H117"/>
  <c r="H121"/>
  <c r="H71"/>
  <c r="H21"/>
  <c r="H33"/>
  <c r="H37"/>
  <c r="H41"/>
  <c r="H49"/>
  <c r="H53"/>
  <c r="H57"/>
  <c r="J93"/>
  <c r="J97"/>
  <c r="J101"/>
  <c r="J105"/>
  <c r="J113"/>
  <c r="J117"/>
  <c r="J121"/>
  <c r="J71"/>
  <c r="J21"/>
  <c r="J33"/>
  <c r="J37"/>
  <c r="J41"/>
  <c r="J49"/>
  <c r="J53"/>
  <c r="J57"/>
  <c r="Q93"/>
  <c r="Q101"/>
  <c r="Q113"/>
  <c r="R113" s="1"/>
  <c r="F113" s="1"/>
  <c r="P113" s="1"/>
  <c r="Q121"/>
  <c r="R121" s="1"/>
  <c r="J61"/>
  <c r="H61"/>
  <c r="D13" i="28"/>
  <c r="D16"/>
  <c r="R14" i="48"/>
  <c r="H17"/>
  <c r="J17"/>
  <c r="O17"/>
  <c r="E13" i="28"/>
  <c r="E16"/>
  <c r="E18"/>
  <c r="F14"/>
  <c r="D19"/>
  <c r="D22" s="1"/>
  <c r="D27" s="1"/>
  <c r="D12" i="29"/>
  <c r="D13"/>
  <c r="D29" i="28" l="1"/>
  <c r="D30" s="1"/>
  <c r="D31" s="1"/>
  <c r="R101" i="48"/>
  <c r="F101" s="1"/>
  <c r="P101" s="1"/>
  <c r="R93"/>
  <c r="R109"/>
  <c r="F109" s="1"/>
  <c r="P109" s="1"/>
  <c r="Q105"/>
  <c r="R105" s="1"/>
  <c r="F105" s="1"/>
  <c r="P105" s="1"/>
  <c r="Q117"/>
  <c r="R117" s="1"/>
  <c r="F117" s="1"/>
  <c r="P117" s="1"/>
  <c r="Q97"/>
  <c r="R97" s="1"/>
  <c r="F97" s="1"/>
  <c r="P97" s="1"/>
  <c r="R75"/>
  <c r="F75" s="1"/>
  <c r="P75" s="1"/>
  <c r="R81"/>
  <c r="F81" s="1"/>
  <c r="P81" s="1"/>
  <c r="R89"/>
  <c r="F89" s="1"/>
  <c r="P89" s="1"/>
  <c r="R85"/>
  <c r="F85" s="1"/>
  <c r="P85" s="1"/>
  <c r="F93"/>
  <c r="P93" s="1"/>
  <c r="F121"/>
  <c r="P121" s="1"/>
  <c r="R29"/>
  <c r="F29" s="1"/>
  <c r="P29" s="1"/>
  <c r="R25"/>
  <c r="F25" s="1"/>
  <c r="P25" s="1"/>
  <c r="R45"/>
  <c r="F45" s="1"/>
  <c r="P45" s="1"/>
  <c r="Q49"/>
  <c r="R49" s="1"/>
  <c r="F49" s="1"/>
  <c r="P49" s="1"/>
  <c r="Q71"/>
  <c r="R71" s="1"/>
  <c r="F71" s="1"/>
  <c r="P71" s="1"/>
  <c r="Q66"/>
  <c r="R66" s="1"/>
  <c r="F66" s="1"/>
  <c r="P66" s="1"/>
  <c r="Q53"/>
  <c r="R53" s="1"/>
  <c r="F53" s="1"/>
  <c r="P53" s="1"/>
  <c r="Q41"/>
  <c r="R41" s="1"/>
  <c r="F41" s="1"/>
  <c r="P41" s="1"/>
  <c r="Q37"/>
  <c r="R37" s="1"/>
  <c r="F37" s="1"/>
  <c r="P37" s="1"/>
  <c r="Q21"/>
  <c r="R21" s="1"/>
  <c r="F21" s="1"/>
  <c r="P21" s="1"/>
  <c r="Q57"/>
  <c r="R57" s="1"/>
  <c r="F57" s="1"/>
  <c r="P57" s="1"/>
  <c r="Q17"/>
  <c r="R17" s="1"/>
  <c r="F17" s="1"/>
  <c r="P17" s="1"/>
  <c r="Q61"/>
  <c r="R61" s="1"/>
  <c r="F61" s="1"/>
  <c r="P61" s="1"/>
  <c r="Q33"/>
  <c r="R33" s="1"/>
  <c r="F33" s="1"/>
  <c r="P33" s="1"/>
  <c r="P125" l="1"/>
  <c r="P127" s="1"/>
  <c r="P129" s="1"/>
  <c r="P131" s="1"/>
  <c r="P133" s="1"/>
  <c r="F9" l="1"/>
  <c r="C11" i="28"/>
  <c r="F11" l="1"/>
  <c r="C12"/>
  <c r="F12" l="1"/>
  <c r="C13"/>
  <c r="C15" l="1"/>
  <c r="E20"/>
  <c r="E21"/>
  <c r="F15"/>
  <c r="F32" s="1"/>
  <c r="D26" i="29" s="1"/>
  <c r="F21" i="28"/>
  <c r="F13"/>
  <c r="E22" l="1"/>
  <c r="C16"/>
  <c r="C18" s="1"/>
  <c r="F20"/>
  <c r="F16" l="1"/>
  <c r="F18"/>
  <c r="C19"/>
  <c r="F19" l="1"/>
  <c r="C22"/>
  <c r="C27" l="1"/>
  <c r="D25" i="29"/>
  <c r="F22" i="28"/>
  <c r="E27" l="1"/>
  <c r="C29" l="1"/>
  <c r="F27"/>
  <c r="D24" i="29"/>
  <c r="C30" i="28" l="1"/>
  <c r="C31" s="1"/>
  <c r="E29"/>
  <c r="D23" i="29" l="1"/>
  <c r="E30" i="28"/>
  <c r="E31" s="1"/>
  <c r="F29"/>
  <c r="F30" l="1"/>
  <c r="E7"/>
  <c r="A22" i="29"/>
</calcChain>
</file>

<file path=xl/sharedStrings.xml><?xml version="1.0" encoding="utf-8"?>
<sst xmlns="http://schemas.openxmlformats.org/spreadsheetml/2006/main" count="476" uniqueCount="202">
  <si>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</si>
  <si>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</si>
  <si>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</si>
  <si>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</si>
  <si>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</si>
  <si>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</si>
  <si>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</si>
  <si>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</si>
  <si>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</si>
  <si>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</si>
  <si>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</si>
  <si>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</si>
  <si>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</si>
  <si>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</si>
  <si>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</si>
  <si>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</si>
  <si>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</si>
  <si>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</si>
  <si>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</si>
  <si>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</si>
  <si>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</si>
  <si>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Ìñ³·ñÇ ³Ýí³ÝáõÙÁ</t>
  </si>
  <si>
    <t>ÀÝ¹³Ù»ÝÁ /Ñ³½. ¹ñ./</t>
  </si>
  <si>
    <t>ì»ñ³¹Çñ Í³Ëë»ñ 13.3%</t>
  </si>
  <si>
    <t>Þ³ÑáõÛÃ 11%</t>
  </si>
  <si>
    <t>¶ÉáõË N2 ÞÇÝ³ñ³ñáõÃÛ³Ý ÑÇÙÝ³Ï³Ý ûµÛ»ÏïÝ»ñ</t>
  </si>
  <si>
    <t>ÀÝ¹³Ù»ÝÁ ³Ù÷á÷ Ý³Ë³Ñ³ßíáí-</t>
  </si>
  <si>
    <t>²Ýí³ÝáõÙÁ</t>
  </si>
  <si>
    <t>ÞÇÝ.-ÙáÝï³Å³ÛÇÝ ³ßË³ï³ÝùÝ»ñ (Ñ³½³ñ ¹ñ³Ù)</t>
  </si>
  <si>
    <t>ê³ëñù³íáñáõÙ-Ý»ñ             (Ñ³½³ñ ¹ñ³Ù)</t>
  </si>
  <si>
    <t>²ÛÉ Í³Ëë»ñ         (Ñ³½³ñ ¹ñ³Ù)</t>
  </si>
  <si>
    <t>ÀÝ¹³Ù»ÝÁ (Ñ³½³ñ ¹ñ³Ù)</t>
  </si>
  <si>
    <t>ÀÝ¹³Ù»ÝÁ</t>
  </si>
  <si>
    <t>ÀÝ¹³Ù»ÝÁ 2 -- 7 ·ÉáõËÝ»ñáí</t>
  </si>
  <si>
    <t>ÀÝ¹³Ù»ÝÁ 2 -- 8 ·ÉáõËÝ»ñáí</t>
  </si>
  <si>
    <t>¶ÉáõË N9 ²ÛÉ Í³Ëë»ñ</t>
  </si>
  <si>
    <t>ÒÙ»é³ÛÇÝ Ã³ÝÏ³óáõÙÝ»ñ</t>
  </si>
  <si>
    <t>²é³ç³ó³Í ³ÕµÇ ï»Õ³÷áËáõÙ 0.15%</t>
  </si>
  <si>
    <t>ÀÝ¹³Ù»ÝÁ 2 -- 9 ·ÉáõËÝ»ñáí</t>
  </si>
  <si>
    <t>¶ÉáõË N10 îÝûñ»ÝáõÃÛáõÝ</t>
  </si>
  <si>
    <t>î»ËÝÇÏ³Ï³Ý ÑëÏáÕáõÃÛáõÝ</t>
  </si>
  <si>
    <t>Ð»ÕÇÝ³Ï³ÛÇÝ ÑëÏáÕáõÃÛáõÝ</t>
  </si>
  <si>
    <t>ÀÝ¹³Ù»ÝÁ 2 -- 10 ·ÉáõËÝ»ñáí</t>
  </si>
  <si>
    <t>âÝ³Ë³ï»ëí³Í Í³Ëë»ñ 3%</t>
  </si>
  <si>
    <t>ÀÝ¹³Ý»ÝÁ</t>
  </si>
  <si>
    <t>²²Ð 20%</t>
  </si>
  <si>
    <t>²Û¹ ÃíáõÙ í»ñ³¹³ñÓÇ ·áõÙ³ñÁ</t>
  </si>
  <si>
    <t>´²ò²îð²¶Æð</t>
  </si>
  <si>
    <t xml:space="preserve">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</si>
  <si>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</si>
  <si>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</si>
  <si>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</si>
  <si>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</si>
  <si>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</si>
  <si>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</si>
  <si>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</si>
  <si>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</si>
  <si>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×³Ý³å³ñÑ³ÛÇÝ Í³Ëë»ñ« 2% å³Ñ»ëï³ÛÇÝ Í³Ëë»ñ:</t>
  </si>
  <si>
    <t>Ñ³½. ¹ñ³Ù, áñáÝó Ù»ç Ý»ñ³éí³Í »Ý.</t>
  </si>
  <si>
    <t>~ßÇÝ© ÙáÝï³Å³ÛÇÝ ³ßË³ï³ÝùÝ»ñÁ</t>
  </si>
  <si>
    <t>~ï»ËÝÇÏ³Ï³Ý ÑëÏáÕáõÃÛáõÝÁ</t>
  </si>
  <si>
    <t>~Ñ»ÕÇÝ³Ï³ÛÇÝ ÑëÏáÕáõÃÛáõÝÁ</t>
  </si>
  <si>
    <t>~í»ñ³¹³ñÓÇ ·áõÙ³ñÁ Ï³½ÙáõÙ ¿</t>
  </si>
  <si>
    <t>´³ó³ïñ³·Çñ</t>
  </si>
  <si>
    <t>²Ù÷á÷ Ý³Ë³Ñ³ßÇí</t>
  </si>
  <si>
    <t>´àì²Ü¸²ÎàôÂÚàôÜ</t>
  </si>
  <si>
    <t>Ñ³Û³óáÕáõÃÛ³Ùµ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</si>
  <si>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</si>
  <si>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</t>
  </si>
  <si>
    <t xml:space="preserve">   *²å³ÙáÝï³Åí³Í åÇï³ÝÇ ÝÛáõÃ»ñÁ å³Ñ»ëï³íáñíáõÙ »Ý »õ û·ï³·áñÍíáõÙ »Ý å³ïíÇñ³ïáõÇ</t>
  </si>
  <si>
    <t>Ü³Ë³Ñ³ßÇí N1-1 ÞÇÝ³ñ³ñ³Ï³Ý ³ßË³ï³ÝùÝ»ñ</t>
  </si>
  <si>
    <t>ÞÇÝ³ñ³ñ³Ï³Ý ³ßË³ï³ÝùÝ»ñ</t>
  </si>
  <si>
    <t>ÙÇçÇÝ ³ßË³ï³í³ñÓÇ ã³÷áí:</t>
  </si>
  <si>
    <t>Ä³Ù³Ý³Ï³íáñ ß»Ýù»ñ ¨ Ï³éáõÛóÝ»ñ</t>
  </si>
  <si>
    <t xml:space="preserve">¶ÉáõË N8 </t>
  </si>
  <si>
    <t>Ü³Ë³Ñ³ßíÇ ¨ Ñ³ßí³ñÏÇ Ñ³Ù³ñÁ</t>
  </si>
  <si>
    <t>ø³Ý¹Ù³Ý ³ßË³ï³ÝùÝ»ñ</t>
  </si>
  <si>
    <t>Ñ³ï</t>
  </si>
  <si>
    <t>ï</t>
  </si>
  <si>
    <t>Î³éáõóáÕ³Ï³Ý ³ßË³ï³ÝùÝ»ñ</t>
  </si>
  <si>
    <t>Ï·</t>
  </si>
  <si>
    <t>ÛáõÕ³Ý»ñÏ</t>
  </si>
  <si>
    <t>ûÉÇý</t>
  </si>
  <si>
    <t>ä³ÛÙ³Ý³·Çñ N</t>
  </si>
  <si>
    <t>Ñ»ÕÛáõë</t>
  </si>
  <si>
    <t>Ü³Ë N1-1</t>
  </si>
  <si>
    <t>öáùñ Í³í³ÉÇ ÞØ² 2%</t>
  </si>
  <si>
    <t xml:space="preserve"> Íñ³·ñÇ ÁÝ¹Ñ³Ýáõñ Ý³Ë³Ñ³ßí³ÛÇÝ ³ñÅ»ùÁ Ï³½ÙáõÙ ¿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</si>
  <si>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</si>
  <si>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</si>
  <si>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r>
      <t>Ù</t>
    </r>
    <r>
      <rPr>
        <vertAlign val="superscript"/>
        <sz val="8"/>
        <rFont val="Arial Armenian"/>
        <family val="2"/>
      </rPr>
      <t>3</t>
    </r>
  </si>
  <si>
    <t>ï³Ëï³ÏÝ»ñ</t>
  </si>
  <si>
    <t>ìºð²Üàðà¶Ø²Ü ²ÞÊ²î²ÜøÜºð¦</t>
  </si>
  <si>
    <t xml:space="preserve">1984 ÃíÇ ·Ý»ñáí »õ í»ñ³Ñ³ßí³ñÏí³Í 2017Ã© ·Ý»ñáí« Ñ³Ù³Ó³ÛÝ éáõµÉáõó ¹ñ³ÙÇ ³ÝóÙ³Ý </t>
  </si>
  <si>
    <t xml:space="preserve">     ÜÛáõÃ»ñÇ ³ñÅ»ùÝ»ñÁ í»ñóí³Í »Ý ýÇÝ³ÝëÝ»ñÇ Ý³Ë³ñ³ñáõÃÛ³Ý ÏáÕÙÇó Ññ³ï³ñ³Ïí³Í 2017Ã. N8</t>
  </si>
  <si>
    <t>/û·áëïáë/ ï»Õ»Ï³·ñÇó »õ 2017Ã. ßáõÏ³Û³Ï³Ý ³ñÅ»ùÝ»ñÇó, ¹ñ³Ýó ³í»É³óí³Í`5% ³ÛÉ ÝÛáõÃ»ñ« 5.72%</t>
  </si>
  <si>
    <t xml:space="preserve">     èáõµÉáõó ¹ñ³ÙÇ ³ÝóÙ³Ý ·áñÍ³ÏÇóÁ Ñ³ßí³ñÏí³Í ¿ ³ßË³ïáÕÝ»ñÇ ³Ùë³Ï³Ý 210.078 Ñ³½© ¹ñ³Ù</t>
  </si>
  <si>
    <t>Î³½Ù»óª                                                    ². ÐáíÑ³ÝÝÇëÛ³Ý</t>
  </si>
  <si>
    <t>§Î²äÆî²È öðàæºøÂ¦ êäÀ ïÝûñ»Ý՝                               ². ÐáíÑ³ÝÝÇëÛ³Ý</t>
  </si>
  <si>
    <t>Î³½Ù»ó՝                                                                     ². ÐáíÑ³ÝÝÇëÛ³Ý</t>
  </si>
  <si>
    <t>0.6x0.8=0.48%</t>
  </si>
  <si>
    <t>1x0.8=0.8%</t>
  </si>
  <si>
    <t>Ð³½. ¹ñ³Ù</t>
  </si>
  <si>
    <t>²ñÅ»ùÁ</t>
  </si>
  <si>
    <t>â³÷Ù³Ý
 ÙÇ³íáñÁ</t>
  </si>
  <si>
    <t>¶áñÍáÕ ·Ý»ñáí</t>
  </si>
  <si>
    <t>Àëï ÝáñÙ»ñÇ</t>
  </si>
  <si>
    <t>² Ø ö à ö    Ü ² Ê ² Ð ² Þ Æ ì</t>
  </si>
  <si>
    <t>Î³½Ù»ó՝                                                 ². ÐáíÑ³ÝÝÇëÛ³Ý</t>
  </si>
  <si>
    <t>ºø-´Ø²ÞÒ´-17/5-1</t>
  </si>
  <si>
    <t xml:space="preserve">                                                  ìºð²Üàðà¶Ø²Ü ²ÞÊ²î²ÜøÜºð¦ </t>
  </si>
  <si>
    <t>ä³ÛÙ³Ý³·Çñ  N ºø-´Ø²ÞÒ´-17/5-1</t>
  </si>
  <si>
    <t>E46-96</t>
  </si>
  <si>
    <t>Ø»ï³Õ³Ï³Ý Í³ÍÏáõÛÃÇ ³å³ÙáÝï³ÅáõÙ</t>
  </si>
  <si>
    <t>E10-71
K=0.8</t>
  </si>
  <si>
    <t>Ò»ÕÝ³Ñ³ñÏÇ å³ïáõÑ³ÝÝ»ñÇ ³å³ÙáÝï³ÅáõÙ</t>
  </si>
  <si>
    <t>P8-300
K=0.8</t>
  </si>
  <si>
    <t>ö³Ûï» ÏáÝëïñáõÏóÇ³Ý»ñÇ ³å³ÙáÝï³ÅáõÙ</t>
  </si>
  <si>
    <t>23-77</t>
  </si>
  <si>
    <t>²å³ÙáÝï³Åí³Í ÝÛáõÃ»ñÇ Ñ³í³ùáõÙ, Çç»óáõÙ ï³ÝÇùÇó ¨ ¹áõñë µ»ñáõÙ ß»ÝùÇó</t>
  </si>
  <si>
    <t>C310-13
ï.Ù.Ï. 29</t>
  </si>
  <si>
    <t>ÞÇÝ. ³ÕµÇ Ñ³í³ùáõÙ, µ³ñÓáõÙ »õ ï»Õ³÷áËáõÙ ÙÇÝã¨ 13ÏÙ</t>
  </si>
  <si>
    <t>ãáñëáõ, ï³Ëï³Ï</t>
  </si>
  <si>
    <t>Ñ³Ï³Ý»ËÇã Ù³Í.</t>
  </si>
  <si>
    <t>Ù»ï³Õ³É³ñ</t>
  </si>
  <si>
    <t>Ù»Ë ßÇÝ³ñ³ñ³Ï.</t>
  </si>
  <si>
    <t>E10-70</t>
  </si>
  <si>
    <t>ïáÉ</t>
  </si>
  <si>
    <t>E12-280</t>
  </si>
  <si>
    <t>öáùñ Í³ÍÏáõÛÃÝ»ñÇ Çñ³Ï³Ý³óáõÙ Ñ³ñÃ óÇÝÏ³å³ï ÃÇÃ»ÕÇó 0.55ÙÙ Ñ³ëï.</t>
  </si>
  <si>
    <t>óÇÝÏ. Ñ³ñÃ. ÃÇÃ»Õ</t>
  </si>
  <si>
    <t>÷³Ûï³ÝÛáõÃ</t>
  </si>
  <si>
    <t>Ïéí³Íù</t>
  </si>
  <si>
    <r>
      <t xml:space="preserve">Ò»ÕÝ³Ñ³ñÏÇ å³ïáõÑ³ÝÝ»ñÇ å³ïáõÙ Ñ³ñÃ óÇÝÏ³å³ï ÃÇÃ»Õáí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</t>
    </r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</si>
  <si>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</si>
  <si>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E10-201</t>
  </si>
  <si>
    <t>ö³ÛïÛ³ Ï³éáõóí³ÍùÝ»ñÇ Ññ³å³ßïå³ÝáõÙ</t>
  </si>
  <si>
    <t>E10-203</t>
  </si>
  <si>
    <t>Î³í³ñ³Ù³ÍÇ »õ ï³Ëï³Ï³Ù³ÍÇ Ññ³å³ßïå³ÝáõÙ</t>
  </si>
  <si>
    <t>E10-209</t>
  </si>
  <si>
    <t>Î³í³ñ³Ù³ÍÇ »õ ï³Ëï³Ï³Ù³ÍÝ»ñÇ Ùß³ÏáõÙ Ñ³Ï³Ý»ËÇã ÝÛáõÃáí</t>
  </si>
  <si>
    <t>E12-288-2</t>
  </si>
  <si>
    <t>æ»ñÙ³Ù»Ïáõë³óáõÙ Ë³ñ³ÙÇ ß»ñïáí</t>
  </si>
  <si>
    <t>E15-614</t>
  </si>
  <si>
    <t>Ø»ï³Õ³Ï³Ý ×³Õ³ß³ñÇ »ñÏß»ñï ÛáõÕ³Ý»ñÏáõÙ</t>
  </si>
  <si>
    <t>ó/å Ñ³ñÃ ÃÇÃ»Õ</t>
  </si>
  <si>
    <t>³ÙáÝÇáõÙÇ ýáëý</t>
  </si>
  <si>
    <t>³ÙáÝ. ëáõÉý³ï</t>
  </si>
  <si>
    <t>Ý³íÃÇ Ñå³Ï</t>
  </si>
  <si>
    <t>Ë³ñ³Ù</t>
  </si>
  <si>
    <t>ïñáñí³Í Ý»ñÏ</t>
  </si>
  <si>
    <t>Ö³ñÙ³Ý¹Ý»ñÇ ¨ Ï³å»ñÇ ³í»É³óáõÙ ·áÛáõÃÛáõÝ áõÝ»óáÕ ÷³Ûï» ÏáÝëïñáõÏóÇ³Ý»ñÇÝ</t>
  </si>
  <si>
    <t>E9-116</t>
  </si>
  <si>
    <t>×³ñÙ³Ý¹ ¨ Ï³å</t>
  </si>
  <si>
    <t>E12-283</t>
  </si>
  <si>
    <t>ÆÝý. ï»Õ.</t>
  </si>
  <si>
    <t>ÒÝ³ñ·»ÉùÇ ï»Õ³¹ñáõÙ, 2000ÙÙ</t>
  </si>
  <si>
    <t>ÓÝ³ñ·»Éù</t>
  </si>
  <si>
    <t>ÒÝ³ñ·»ÉùÇ ³ñÅ»ùÁ /L=2000ÙÙ/</t>
  </si>
  <si>
    <t>î³ÝÇùÇ ÷³Ûï» ÏáÝëïñáõÏóÇ³Ý»ñÇ Éñ³óáõÙ (Íå»ÕÝ³áïù, Ñ»Ý³Ñ»Í³Ý, Ï³Ý·Ý³Ï, Ã»ù³Ý, ï³å³ëï)</t>
  </si>
  <si>
    <t>E12-267</t>
  </si>
  <si>
    <t>ó/å ÃÇÃ»Õ</t>
  </si>
  <si>
    <t>8-282</t>
  </si>
  <si>
    <t>î³ÝÇùÇ Ù»ï³Õ³Ï³Ý ×³Õ³ß³ñÇ ï»Õ³¹ñáõÙª</t>
  </si>
  <si>
    <t>×³Õ³ß³ñ</t>
  </si>
  <si>
    <t xml:space="preserve">§ÎºÜîðàÜ ì²ðâ²Î²Ü Þðæ²ÜÆ ÂàôØ²ÜÚ²Ü 33 ´²¼Ø²´Ü²Î²ð²Ü ÞºÜøÆ Âºø î²ÜÆøÆ </t>
  </si>
  <si>
    <t xml:space="preserve">Ìñ³·ñÇ ³Ýí³ÝáõÙÁ    §ÎºÜîðàÜ ì²ðâ²Î²Ü Þðæ²ÜÆ ÂàôØ²ÜÚ²Ü 33 ´²¼Ø²´Ü²Î²ð²Ü ÞºÜøÆ Âºø î²ÜÆøÆ </t>
  </si>
  <si>
    <t xml:space="preserve">§ÎºÜîðàÜ ì²ðâ²Î²Ü Þðæ²ÜÆ ÂàôØ²ÜÚ²Ü 33 ´²¼Ø²´Ü²Î²ð²Ü ÞºÜøÆ Âºø î²ÜÆøÆ ìºð²Üàðà¶Ø²Ü ²ÞÊ²î²ÜøÜºð¦ </t>
  </si>
  <si>
    <t>¶áÛáõÃÛáõÝ áõÝ»óáÕ ·³·³ÃÇ Ñ³ñÃ ÃÇÃ»ÕÇ ù³Ý¹áõÙ, Ý»ñ³éÛ³É µáÉáñ Ñ³ñÃ ÃÇÃ»ÕÝ»ñÁ</t>
  </si>
  <si>
    <t>C310-05
ï.Ù.Ï 29</t>
  </si>
  <si>
    <t>ö³Ûï³ÝÛáõÃÇ ï»Õ³÷áËáõÙ å³Ñ»ëï³ÛÇÝ ï³ñ³Íù ÙÇÝã¨ 5ÏÙ</t>
  </si>
  <si>
    <t>P8-186</t>
  </si>
  <si>
    <t>î³ÝÇùÇ çñ³Ñ»é³óÙ³Ý ËáÕáí³ÏÝ»ñÇ ³å³ÙáÝï³ÅáõÙ</t>
  </si>
  <si>
    <t>Ù»Ë ï³ÝÇù³ÛÇÝ</t>
  </si>
  <si>
    <t>P8-191</t>
  </si>
  <si>
    <t>Ï-ï</t>
  </si>
  <si>
    <t>ËáÕáí³ÏÝ»ñ</t>
  </si>
  <si>
    <t>Ó³·³ñ /óÇÝÏ./</t>
  </si>
  <si>
    <t>ÍáõÝÏ</t>
  </si>
  <si>
    <t>çñí³Ý</t>
  </si>
  <si>
    <t>Ïéí³ÍùÝ»ñ</t>
  </si>
  <si>
    <t>æñ³Ñ»é³óÙ³Ý ËáÕáí³ÏÝ»ñÇ ï»Õ³¹ñáõÙ óÇÝÏ³å³ï ÃÇÃ»ÕÇó ö140ÙÙ, L=13.0·Ù Ý»ñ³éÛ³É çñÑáë Ó³·³ñÝ»ñÁ</t>
  </si>
  <si>
    <t>E10-71</t>
  </si>
  <si>
    <t>Ò»ÕÝ³Ñ³ñÏÇ å³ïáõÑ³ÝÝ»ñÇ å³ïñ³ëïáõÙ, ß»ñï³÷»ÕÏ»ñáí</t>
  </si>
  <si>
    <t>ß»ñï³÷»ÕÏ»ñ</t>
  </si>
  <si>
    <t>µéÝ³Ï-÷³ÏÇã</t>
  </si>
  <si>
    <t>ÍËÝÇ</t>
  </si>
  <si>
    <t>½áõÛ·</t>
  </si>
  <si>
    <t>E15-565</t>
  </si>
  <si>
    <t>Þ»ñï³÷»ÕÏ»ñÇ ÛáõÕ³Ý»ñÏáõÙ</t>
  </si>
  <si>
    <t>Ý³Ë³Ý»ñÏáõÙ</t>
  </si>
  <si>
    <t>î³ÝÇù³Í³ÍÏáõÛÃÇ å³ïñ³ëïáõÙ 0.55ÙÙ Ñ³ëïáõÃÛ³Ùµ Ñ³ñÃ óÇÝÏ³å³ï ÃÇÃ»ÕÇó, Ý»ñ³éÛ³É Ï³í³ñ³Ù³ÍÁª1.95ËÙ</t>
  </si>
  <si>
    <t>ä³ÛÙ³Ý³·Çñ ºø-´Ø²ÞÒ´-17/5-1</t>
  </si>
  <si>
    <t>ØÇ³íáñÇ ÁÝ¹Ñ³Ýáõñ ³ñÅ»ùÁ</t>
  </si>
  <si>
    <t>Þ³ÑáõÛÃ, 11%</t>
  </si>
  <si>
    <t>²²Ð, 20%</t>
  </si>
  <si>
    <t>§Î²äÆî²È öðàæºøÂ¦ êäÀ ïÝûñ»Ý՝                             ². ÐáíÑ³ÝÝÇëÛ³Ý</t>
  </si>
  <si>
    <t>Î³½Ù»ó՝                                                                   ². ÐáíÑ³ÝÝÇëÛ³Ý</t>
  </si>
  <si>
    <t>§ÎºÜîðàÜ ì²ðâ²Î²Ü Þðæ²ÜÆ ÂàôØ²ÜÚ²Ü 33 ´²¼Ø²´Ü²Î²ð²Ü ÞºÜøÆ Âºø î²ÜÆøÆ ìºð²Üàðà¶Ø²Ü ²ÞÊ²î²ÜøÜºð¦</t>
  </si>
  <si>
    <t>Ì³í³É³Ã»ñÃ - Ü³Ë³Ñ³ßÇí</t>
  </si>
  <si>
    <t>Ì³í³É³Ã»ñÃ-Ü³Ë³Ñ³ßÇí</t>
  </si>
  <si>
    <t>5.719.570</t>
  </si>
</sst>
</file>

<file path=xl/styles.xml><?xml version="1.0" encoding="utf-8"?>
<styleSheet xmlns="http://schemas.openxmlformats.org/spreadsheetml/2006/main">
  <numFmts count="5">
    <numFmt numFmtId="164" formatCode="0.000"/>
    <numFmt numFmtId="165" formatCode="0.0000"/>
    <numFmt numFmtId="166" formatCode="#,##0.000"/>
    <numFmt numFmtId="167" formatCode="0.0"/>
    <numFmt numFmtId="168" formatCode="0.0%"/>
  </numFmts>
  <fonts count="32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u/>
      <sz val="12"/>
      <name val="Arial Armenian"/>
      <family val="2"/>
    </font>
    <font>
      <sz val="8"/>
      <color indexed="8"/>
      <name val="Arial Armenian"/>
      <family val="2"/>
    </font>
    <font>
      <i/>
      <sz val="8"/>
      <color indexed="8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sz val="8"/>
      <name val="Arial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b/>
      <sz val="8"/>
      <color indexed="8"/>
      <name val="Arial Armenian"/>
      <family val="2"/>
    </font>
    <font>
      <b/>
      <i/>
      <sz val="8"/>
      <color indexed="8"/>
      <name val="Arial Armenian"/>
      <family val="2"/>
    </font>
    <font>
      <b/>
      <sz val="10"/>
      <color indexed="8"/>
      <name val="Arial Armenian"/>
      <family val="2"/>
    </font>
    <font>
      <b/>
      <i/>
      <sz val="10"/>
      <color indexed="8"/>
      <name val="Arial Armenian"/>
      <family val="2"/>
    </font>
    <font>
      <sz val="9"/>
      <color indexed="8"/>
      <name val="Arial Armenian"/>
      <family val="2"/>
    </font>
    <font>
      <sz val="8"/>
      <name val="Symbol"/>
      <family val="1"/>
      <charset val="2"/>
    </font>
    <font>
      <sz val="7"/>
      <name val="Arial Armenian"/>
      <family val="2"/>
    </font>
    <font>
      <sz val="10"/>
      <color theme="0"/>
      <name val="Arial Armenian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b/>
      <sz val="9"/>
      <name val="Arial Armenian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168">
    <xf numFmtId="0" fontId="0" fillId="0" borderId="0" xfId="0"/>
    <xf numFmtId="0" fontId="1" fillId="0" borderId="0" xfId="0" applyFont="1"/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9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/>
    <xf numFmtId="49" fontId="1" fillId="0" borderId="0" xfId="0" applyNumberFormat="1" applyFont="1"/>
    <xf numFmtId="0" fontId="1" fillId="0" borderId="0" xfId="0" applyFont="1" applyAlignment="1">
      <alignment horizontal="right"/>
    </xf>
    <xf numFmtId="166" fontId="9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/>
    </xf>
    <xf numFmtId="4" fontId="9" fillId="0" borderId="0" xfId="0" applyNumberFormat="1" applyFont="1" applyFill="1" applyBorder="1" applyAlignment="1" applyProtection="1"/>
    <xf numFmtId="4" fontId="1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4" fontId="14" fillId="0" borderId="0" xfId="0" applyNumberFormat="1" applyFont="1" applyAlignment="1">
      <alignment horizontal="left"/>
    </xf>
    <xf numFmtId="164" fontId="14" fillId="0" borderId="0" xfId="0" applyNumberFormat="1" applyFont="1" applyAlignment="1">
      <alignment horizontal="left"/>
    </xf>
    <xf numFmtId="4" fontId="13" fillId="0" borderId="0" xfId="0" applyNumberFormat="1" applyFont="1" applyAlignment="1">
      <alignment horizontal="center"/>
    </xf>
    <xf numFmtId="0" fontId="9" fillId="0" borderId="0" xfId="0" applyNumberFormat="1" applyFont="1" applyFill="1" applyBorder="1" applyAlignment="1" applyProtection="1">
      <alignment horizontal="left"/>
    </xf>
    <xf numFmtId="4" fontId="24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right"/>
    </xf>
    <xf numFmtId="167" fontId="4" fillId="0" borderId="0" xfId="0" applyNumberFormat="1" applyFont="1" applyFill="1"/>
    <xf numFmtId="0" fontId="20" fillId="0" borderId="0" xfId="0" applyFont="1" applyFill="1"/>
    <xf numFmtId="0" fontId="1" fillId="0" borderId="0" xfId="0" applyFont="1" applyFill="1" applyAlignment="1"/>
    <xf numFmtId="0" fontId="3" fillId="0" borderId="0" xfId="0" applyFont="1" applyFill="1" applyAlignment="1">
      <alignment horizontal="center"/>
    </xf>
    <xf numFmtId="0" fontId="2" fillId="0" borderId="0" xfId="0" applyFont="1" applyFill="1" applyAlignment="1"/>
    <xf numFmtId="0" fontId="1" fillId="0" borderId="0" xfId="0" applyFont="1" applyFill="1" applyBorder="1"/>
    <xf numFmtId="2" fontId="4" fillId="0" borderId="0" xfId="0" applyNumberFormat="1" applyFont="1" applyFill="1"/>
    <xf numFmtId="1" fontId="4" fillId="0" borderId="0" xfId="0" applyNumberFormat="1" applyFont="1" applyFill="1"/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/>
      <protection locked="0"/>
    </xf>
    <xf numFmtId="0" fontId="11" fillId="0" borderId="1" xfId="0" applyNumberFormat="1" applyFont="1" applyFill="1" applyBorder="1" applyAlignment="1" applyProtection="1">
      <alignment horizontal="center" wrapText="1"/>
      <protection locked="0"/>
    </xf>
    <xf numFmtId="3" fontId="11" fillId="0" borderId="1" xfId="0" applyNumberFormat="1" applyFont="1" applyFill="1" applyBorder="1" applyAlignment="1" applyProtection="1">
      <alignment horizontal="center"/>
      <protection locked="0"/>
    </xf>
    <xf numFmtId="16" fontId="11" fillId="0" borderId="1" xfId="0" applyNumberFormat="1" applyFont="1" applyFill="1" applyBorder="1" applyAlignment="1" applyProtection="1">
      <alignment horizontal="left"/>
      <protection locked="0"/>
    </xf>
    <xf numFmtId="0" fontId="21" fillId="0" borderId="1" xfId="0" applyNumberFormat="1" applyFont="1" applyFill="1" applyBorder="1" applyAlignment="1" applyProtection="1">
      <alignment horizontal="left" wrapText="1"/>
      <protection locked="0"/>
    </xf>
    <xf numFmtId="3" fontId="11" fillId="0" borderId="1" xfId="0" applyNumberFormat="1" applyFont="1" applyFill="1" applyBorder="1" applyAlignment="1" applyProtection="1">
      <alignment horizontal="left"/>
      <protection locked="0"/>
    </xf>
    <xf numFmtId="3" fontId="11" fillId="0" borderId="1" xfId="0" applyNumberFormat="1" applyFont="1" applyFill="1" applyBorder="1" applyAlignment="1" applyProtection="1">
      <alignment horizontal="right"/>
      <protection locked="0"/>
    </xf>
    <xf numFmtId="0" fontId="11" fillId="0" borderId="1" xfId="0" applyNumberFormat="1" applyFont="1" applyFill="1" applyBorder="1" applyAlignment="1" applyProtection="1">
      <alignment horizontal="left" wrapText="1"/>
      <protection locked="0"/>
    </xf>
    <xf numFmtId="4" fontId="12" fillId="0" borderId="1" xfId="0" applyNumberFormat="1" applyFont="1" applyFill="1" applyBorder="1" applyAlignment="1" applyProtection="1">
      <alignment horizontal="center"/>
      <protection locked="0"/>
    </xf>
    <xf numFmtId="4" fontId="22" fillId="0" borderId="1" xfId="0" applyNumberFormat="1" applyFont="1" applyFill="1" applyBorder="1" applyAlignment="1" applyProtection="1">
      <alignment horizontal="center"/>
      <protection locked="0"/>
    </xf>
    <xf numFmtId="168" fontId="11" fillId="0" borderId="1" xfId="0" applyNumberFormat="1" applyFont="1" applyFill="1" applyBorder="1" applyAlignment="1" applyProtection="1">
      <alignment horizontal="left"/>
      <protection locked="0"/>
    </xf>
    <xf numFmtId="10" fontId="11" fillId="0" borderId="1" xfId="0" applyNumberFormat="1" applyFont="1" applyFill="1" applyBorder="1" applyAlignment="1" applyProtection="1">
      <alignment horizontal="left"/>
      <protection locked="0"/>
    </xf>
    <xf numFmtId="0" fontId="11" fillId="0" borderId="1" xfId="0" applyNumberFormat="1" applyFont="1" applyFill="1" applyBorder="1" applyAlignment="1" applyProtection="1">
      <alignment horizontal="left"/>
      <protection locked="0"/>
    </xf>
    <xf numFmtId="9" fontId="9" fillId="0" borderId="1" xfId="0" applyNumberFormat="1" applyFont="1" applyFill="1" applyBorder="1" applyAlignment="1" applyProtection="1">
      <alignment horizontal="left"/>
    </xf>
    <xf numFmtId="0" fontId="11" fillId="0" borderId="1" xfId="0" applyNumberFormat="1" applyFont="1" applyFill="1" applyBorder="1" applyAlignment="1" applyProtection="1"/>
    <xf numFmtId="166" fontId="11" fillId="0" borderId="1" xfId="0" applyNumberFormat="1" applyFont="1" applyFill="1" applyBorder="1" applyAlignment="1" applyProtection="1"/>
    <xf numFmtId="164" fontId="11" fillId="0" borderId="1" xfId="0" applyNumberFormat="1" applyFont="1" applyFill="1" applyBorder="1" applyAlignment="1" applyProtection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justify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/>
    </xf>
    <xf numFmtId="165" fontId="4" fillId="0" borderId="1" xfId="0" applyNumberFormat="1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left"/>
    </xf>
    <xf numFmtId="4" fontId="9" fillId="0" borderId="0" xfId="0" applyNumberFormat="1" applyFont="1" applyFill="1" applyBorder="1" applyAlignment="1" applyProtection="1">
      <alignment horizontal="left"/>
    </xf>
    <xf numFmtId="2" fontId="4" fillId="0" borderId="1" xfId="0" applyNumberFormat="1" applyFont="1" applyBorder="1" applyAlignment="1">
      <alignment horizontal="left"/>
    </xf>
    <xf numFmtId="0" fontId="4" fillId="0" borderId="1" xfId="6" applyFont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166" fontId="11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2" applyFont="1" applyFill="1" applyBorder="1" applyAlignment="1">
      <alignment horizontal="left" vertical="center"/>
    </xf>
    <xf numFmtId="0" fontId="4" fillId="0" borderId="1" xfId="2" applyFont="1" applyBorder="1" applyAlignment="1">
      <alignment horizontal="left" vertical="center"/>
    </xf>
    <xf numFmtId="0" fontId="4" fillId="0" borderId="1" xfId="2" applyFont="1" applyFill="1" applyBorder="1" applyAlignment="1">
      <alignment horizontal="left"/>
    </xf>
    <xf numFmtId="2" fontId="4" fillId="0" borderId="1" xfId="2" applyNumberFormat="1" applyFont="1" applyFill="1" applyBorder="1" applyAlignment="1">
      <alignment horizontal="left"/>
    </xf>
    <xf numFmtId="0" fontId="4" fillId="0" borderId="1" xfId="2" applyFont="1" applyBorder="1" applyAlignment="1">
      <alignment horizontal="left"/>
    </xf>
    <xf numFmtId="164" fontId="4" fillId="0" borderId="1" xfId="0" applyNumberFormat="1" applyFont="1" applyFill="1" applyBorder="1" applyAlignment="1">
      <alignment horizontal="left"/>
    </xf>
    <xf numFmtId="164" fontId="4" fillId="0" borderId="1" xfId="0" applyNumberFormat="1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left"/>
    </xf>
    <xf numFmtId="2" fontId="29" fillId="0" borderId="1" xfId="0" applyNumberFormat="1" applyFont="1" applyFill="1" applyBorder="1" applyAlignment="1">
      <alignment horizontal="center" vertical="center" wrapText="1"/>
    </xf>
    <xf numFmtId="2" fontId="30" fillId="0" borderId="1" xfId="0" applyNumberFormat="1" applyFont="1" applyFill="1" applyBorder="1" applyAlignment="1">
      <alignment horizontal="center" vertical="center" wrapText="1"/>
    </xf>
    <xf numFmtId="0" fontId="31" fillId="0" borderId="0" xfId="0" applyFont="1" applyFill="1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49" fontId="1" fillId="0" borderId="1" xfId="0" applyNumberFormat="1" applyFont="1" applyBorder="1"/>
    <xf numFmtId="0" fontId="9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" fillId="0" borderId="0" xfId="0" applyFont="1" applyAlignment="1"/>
    <xf numFmtId="0" fontId="23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left"/>
    </xf>
    <xf numFmtId="0" fontId="25" fillId="0" borderId="0" xfId="0" applyNumberFormat="1" applyFont="1" applyFill="1" applyBorder="1" applyAlignment="1" applyProtection="1">
      <alignment horizontal="left"/>
    </xf>
    <xf numFmtId="0" fontId="13" fillId="0" borderId="0" xfId="0" applyFont="1" applyAlignment="1">
      <alignment horizontal="center" vertical="center"/>
    </xf>
    <xf numFmtId="0" fontId="11" fillId="0" borderId="0" xfId="0" applyNumberFormat="1" applyFont="1" applyFill="1" applyBorder="1" applyAlignment="1" applyProtection="1">
      <alignment horizontal="right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167" fontId="4" fillId="0" borderId="2" xfId="0" applyNumberFormat="1" applyFont="1" applyFill="1" applyBorder="1" applyAlignment="1">
      <alignment horizontal="center" vertical="center"/>
    </xf>
    <xf numFmtId="167" fontId="4" fillId="0" borderId="3" xfId="0" applyNumberFormat="1" applyFont="1" applyFill="1" applyBorder="1" applyAlignment="1">
      <alignment horizontal="center" vertical="center"/>
    </xf>
    <xf numFmtId="167" fontId="4" fillId="0" borderId="4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left" vertical="center"/>
    </xf>
    <xf numFmtId="0" fontId="4" fillId="0" borderId="1" xfId="2" applyFont="1" applyFill="1" applyBorder="1" applyAlignment="1">
      <alignment horizontal="left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left" vertical="center"/>
    </xf>
    <xf numFmtId="2" fontId="4" fillId="0" borderId="3" xfId="0" applyNumberFormat="1" applyFont="1" applyFill="1" applyBorder="1" applyAlignment="1">
      <alignment horizontal="left" vertical="center"/>
    </xf>
    <xf numFmtId="2" fontId="4" fillId="0" borderId="4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/>
    </xf>
    <xf numFmtId="167" fontId="4" fillId="0" borderId="1" xfId="0" applyNumberFormat="1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7" fillId="0" borderId="1" xfId="2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65" fontId="4" fillId="0" borderId="1" xfId="2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167" fontId="4" fillId="0" borderId="1" xfId="0" applyNumberFormat="1" applyFont="1" applyFill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0" fontId="23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textRotation="90" wrapText="1"/>
    </xf>
    <xf numFmtId="2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/>
    </xf>
    <xf numFmtId="1" fontId="4" fillId="0" borderId="1" xfId="0" applyNumberFormat="1" applyFont="1" applyFill="1" applyBorder="1" applyAlignment="1">
      <alignment horizontal="left" vertical="center"/>
    </xf>
    <xf numFmtId="1" fontId="4" fillId="0" borderId="2" xfId="0" applyNumberFormat="1" applyFont="1" applyFill="1" applyBorder="1" applyAlignment="1">
      <alignment horizontal="left" vertical="center"/>
    </xf>
    <xf numFmtId="1" fontId="4" fillId="0" borderId="3" xfId="0" applyNumberFormat="1" applyFont="1" applyFill="1" applyBorder="1" applyAlignment="1">
      <alignment horizontal="left" vertical="center"/>
    </xf>
    <xf numFmtId="1" fontId="4" fillId="0" borderId="4" xfId="0" applyNumberFormat="1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0" fontId="31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 wrapText="1"/>
    </xf>
    <xf numFmtId="0" fontId="28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</cellXfs>
  <cellStyles count="8">
    <cellStyle name="Normal" xfId="0" builtinId="0"/>
    <cellStyle name="Normal 2" xfId="1"/>
    <cellStyle name="Normal 2 2" xfId="2"/>
    <cellStyle name="Normal 3" xfId="3"/>
    <cellStyle name="Normal 3 2" xfId="4"/>
    <cellStyle name="Normal 4 2" xfId="5"/>
    <cellStyle name="Обычный 2" xfId="6"/>
    <cellStyle name="Обычный 2 2" xfId="7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228600</xdr:colOff>
      <xdr:row>29</xdr:row>
      <xdr:rowOff>114300</xdr:rowOff>
    </xdr:from>
    <xdr:to>
      <xdr:col>3</xdr:col>
      <xdr:colOff>828675</xdr:colOff>
      <xdr:row>31</xdr:row>
      <xdr:rowOff>123825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47925" y="5581650"/>
          <a:ext cx="600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238125</xdr:colOff>
      <xdr:row>32</xdr:row>
      <xdr:rowOff>28575</xdr:rowOff>
    </xdr:from>
    <xdr:to>
      <xdr:col>2</xdr:col>
      <xdr:colOff>838200</xdr:colOff>
      <xdr:row>34</xdr:row>
      <xdr:rowOff>95250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295900" y="5772150"/>
          <a:ext cx="600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3371850</xdr:colOff>
      <xdr:row>34</xdr:row>
      <xdr:rowOff>104775</xdr:rowOff>
    </xdr:from>
    <xdr:to>
      <xdr:col>1</xdr:col>
      <xdr:colOff>3971925</xdr:colOff>
      <xdr:row>36</xdr:row>
      <xdr:rowOff>142875</xdr:rowOff>
    </xdr:to>
    <xdr:pic>
      <xdr:nvPicPr>
        <xdr:cNvPr id="3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362450" y="6172200"/>
          <a:ext cx="600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19" name="Line 1743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20" name="Line 1744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21" name="Line 1745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22" name="Line 1746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23" name="Line 1747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24" name="Line 1748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25" name="Line 1749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26" name="Line 1750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27" name="Line 1751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28" name="Line 1752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29" name="Line 1753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30" name="Line 1754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31" name="Line 1755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32" name="Line 1756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33" name="Line 1743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34" name="Line 1744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35" name="Line 1745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36" name="Line 1746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37" name="Line 1747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38" name="Line 1748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39" name="Line 1749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40" name="Line 1750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41" name="Line 1751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42" name="Line 1752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43" name="Line 1753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44" name="Line 1754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45" name="Line 1755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46" name="Line 1756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47" name="Line 1743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48" name="Line 1744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49" name="Line 1745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50" name="Line 1746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51" name="Line 1747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52" name="Line 1748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53" name="Line 1749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54" name="Line 1750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55" name="Line 1751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56" name="Line 1752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57" name="Line 1753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58" name="Line 1754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59" name="Line 1755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60" name="Line 1756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61" name="Line 1743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62" name="Line 1744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63" name="Line 1745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64" name="Line 1746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65" name="Line 1747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66" name="Line 1748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67" name="Line 1749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68" name="Line 1750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69" name="Line 1751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70" name="Line 1752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71" name="Line 1753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72" name="Line 1754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73" name="Line 1755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74" name="Line 1756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75" name="Line 1743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76" name="Line 1744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77" name="Line 1745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78" name="Line 1746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79" name="Line 1747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80" name="Line 1748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81" name="Line 1749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82" name="Line 1750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83" name="Line 1751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84" name="Line 1752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85" name="Line 1753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86" name="Line 1754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87" name="Line 1755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1588" name="Line 1756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589" name="Line 1743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590" name="Line 1744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591" name="Line 1745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592" name="Line 1746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593" name="Line 1747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594" name="Line 1748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595" name="Line 1749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596" name="Line 1750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597" name="Line 1751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598" name="Line 1752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599" name="Line 1753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00" name="Line 1754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01" name="Line 1755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02" name="Line 1756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03" name="Line 1743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04" name="Line 1744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05" name="Line 1745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06" name="Line 1746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07" name="Line 1747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08" name="Line 1748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09" name="Line 1749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10" name="Line 1750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11" name="Line 1751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12" name="Line 1752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13" name="Line 1753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14" name="Line 1754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15" name="Line 1755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16" name="Line 1756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17" name="Line 1743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18" name="Line 1744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19" name="Line 1745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20" name="Line 1746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21" name="Line 1747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22" name="Line 1748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23" name="Line 1749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24" name="Line 1750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25" name="Line 1751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26" name="Line 1752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27" name="Line 1753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28" name="Line 1754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29" name="Line 1755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30" name="Line 1756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31" name="Line 1743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32" name="Line 1744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33" name="Line 1745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34" name="Line 1746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35" name="Line 1747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36" name="Line 1748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37" name="Line 1749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38" name="Line 1750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39" name="Line 1751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40" name="Line 1752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41" name="Line 1753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42" name="Line 1754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43" name="Line 1755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44" name="Line 1756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45" name="Line 1743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46" name="Line 1744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47" name="Line 1745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48" name="Line 1746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49" name="Line 1747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50" name="Line 1748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51" name="Line 1749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52" name="Line 1750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53" name="Line 1751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54" name="Line 1752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55" name="Line 1753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56" name="Line 1754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57" name="Line 1755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658" name="Line 1756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1659" name="Line 1743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1660" name="Line 1744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1661" name="Line 1745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1662" name="Line 1746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1663" name="Line 1747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1664" name="Line 1748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1665" name="Line 1749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1666" name="Line 1750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1667" name="Line 1751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1668" name="Line 1752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1669" name="Line 1753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1670" name="Line 1754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1671" name="Line 1755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1672" name="Line 1756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673" name="Line 1743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674" name="Line 1744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675" name="Line 1745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676" name="Line 1746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677" name="Line 1747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678" name="Line 1748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679" name="Line 1749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680" name="Line 1750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681" name="Line 1751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682" name="Line 1752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683" name="Line 1753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684" name="Line 1754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685" name="Line 1755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686" name="Line 1756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687" name="Line 1743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688" name="Line 1744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689" name="Line 1745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690" name="Line 1746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691" name="Line 1747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692" name="Line 1748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693" name="Line 1749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694" name="Line 1750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695" name="Line 1751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696" name="Line 1752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697" name="Line 1753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698" name="Line 1754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699" name="Line 1755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700" name="Line 1756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701" name="Line 1743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702" name="Line 1744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703" name="Line 1745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704" name="Line 1746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705" name="Line 1747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706" name="Line 1748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707" name="Line 1749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708" name="Line 1750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709" name="Line 1751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710" name="Line 1752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711" name="Line 1753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712" name="Line 1754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713" name="Line 1755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714" name="Line 1756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715" name="Line 1743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716" name="Line 1744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717" name="Line 1745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718" name="Line 1746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719" name="Line 1747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720" name="Line 1748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721" name="Line 1749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722" name="Line 1750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723" name="Line 1751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724" name="Line 1752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725" name="Line 1753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726" name="Line 1754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727" name="Line 1755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728" name="Line 1756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729" name="Line 1743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730" name="Line 1744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731" name="Line 1745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732" name="Line 1746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733" name="Line 1747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734" name="Line 1748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735" name="Line 1749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736" name="Line 1750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737" name="Line 1751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738" name="Line 1752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739" name="Line 1753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740" name="Line 1754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741" name="Line 1755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1742" name="Line 1756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743" name="Line 1743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744" name="Line 1744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745" name="Line 1745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746" name="Line 1746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747" name="Line 1747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748" name="Line 1748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749" name="Line 1749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750" name="Line 1750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751" name="Line 1751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752" name="Line 1752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753" name="Line 1753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754" name="Line 1754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755" name="Line 1755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756" name="Line 1756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757" name="Line 1743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758" name="Line 1744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759" name="Line 1745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760" name="Line 1746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761" name="Line 1747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762" name="Line 1748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763" name="Line 1749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764" name="Line 1750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765" name="Line 1751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766" name="Line 1752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767" name="Line 1753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768" name="Line 1754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769" name="Line 1755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770" name="Line 1756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771" name="Line 1743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772" name="Line 1744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773" name="Line 1745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774" name="Line 1746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775" name="Line 1747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776" name="Line 1748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777" name="Line 1749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778" name="Line 1750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779" name="Line 1751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780" name="Line 1752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781" name="Line 1753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782" name="Line 1754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783" name="Line 1755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784" name="Line 1756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785" name="Line 1743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786" name="Line 1744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787" name="Line 1745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788" name="Line 1746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789" name="Line 1747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790" name="Line 1748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791" name="Line 1749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792" name="Line 1750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793" name="Line 1751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794" name="Line 1752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795" name="Line 1753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796" name="Line 1754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797" name="Line 1755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798" name="Line 1756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799" name="Line 1743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800" name="Line 1744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801" name="Line 1745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802" name="Line 1746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803" name="Line 1747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804" name="Line 1748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805" name="Line 1749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806" name="Line 1750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807" name="Line 1751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808" name="Line 1752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809" name="Line 1753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810" name="Line 1754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811" name="Line 1755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1812" name="Line 1756"/>
        <xdr:cNvSpPr>
          <a:spLocks noChangeShapeType="1"/>
        </xdr:cNvSpPr>
      </xdr:nvSpPr>
      <xdr:spPr bwMode="auto">
        <a:xfrm>
          <a:off x="5715000" y="650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91813" name="Line 1743"/>
        <xdr:cNvSpPr>
          <a:spLocks noChangeShapeType="1"/>
        </xdr:cNvSpPr>
      </xdr:nvSpPr>
      <xdr:spPr bwMode="auto">
        <a:xfrm>
          <a:off x="5715000" y="1401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91814" name="Line 1744"/>
        <xdr:cNvSpPr>
          <a:spLocks noChangeShapeType="1"/>
        </xdr:cNvSpPr>
      </xdr:nvSpPr>
      <xdr:spPr bwMode="auto">
        <a:xfrm>
          <a:off x="5715000" y="1401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91815" name="Line 1745"/>
        <xdr:cNvSpPr>
          <a:spLocks noChangeShapeType="1"/>
        </xdr:cNvSpPr>
      </xdr:nvSpPr>
      <xdr:spPr bwMode="auto">
        <a:xfrm>
          <a:off x="5715000" y="1401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91816" name="Line 1746"/>
        <xdr:cNvSpPr>
          <a:spLocks noChangeShapeType="1"/>
        </xdr:cNvSpPr>
      </xdr:nvSpPr>
      <xdr:spPr bwMode="auto">
        <a:xfrm>
          <a:off x="5715000" y="1401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91817" name="Line 1747"/>
        <xdr:cNvSpPr>
          <a:spLocks noChangeShapeType="1"/>
        </xdr:cNvSpPr>
      </xdr:nvSpPr>
      <xdr:spPr bwMode="auto">
        <a:xfrm>
          <a:off x="5715000" y="1401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91818" name="Line 1748"/>
        <xdr:cNvSpPr>
          <a:spLocks noChangeShapeType="1"/>
        </xdr:cNvSpPr>
      </xdr:nvSpPr>
      <xdr:spPr bwMode="auto">
        <a:xfrm>
          <a:off x="5715000" y="1401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91819" name="Line 1749"/>
        <xdr:cNvSpPr>
          <a:spLocks noChangeShapeType="1"/>
        </xdr:cNvSpPr>
      </xdr:nvSpPr>
      <xdr:spPr bwMode="auto">
        <a:xfrm>
          <a:off x="5715000" y="1401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91820" name="Line 1750"/>
        <xdr:cNvSpPr>
          <a:spLocks noChangeShapeType="1"/>
        </xdr:cNvSpPr>
      </xdr:nvSpPr>
      <xdr:spPr bwMode="auto">
        <a:xfrm>
          <a:off x="5715000" y="1401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91821" name="Line 1751"/>
        <xdr:cNvSpPr>
          <a:spLocks noChangeShapeType="1"/>
        </xdr:cNvSpPr>
      </xdr:nvSpPr>
      <xdr:spPr bwMode="auto">
        <a:xfrm>
          <a:off x="5715000" y="1401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91822" name="Line 1752"/>
        <xdr:cNvSpPr>
          <a:spLocks noChangeShapeType="1"/>
        </xdr:cNvSpPr>
      </xdr:nvSpPr>
      <xdr:spPr bwMode="auto">
        <a:xfrm>
          <a:off x="5715000" y="1401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91823" name="Line 1753"/>
        <xdr:cNvSpPr>
          <a:spLocks noChangeShapeType="1"/>
        </xdr:cNvSpPr>
      </xdr:nvSpPr>
      <xdr:spPr bwMode="auto">
        <a:xfrm>
          <a:off x="5715000" y="1401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91824" name="Line 1754"/>
        <xdr:cNvSpPr>
          <a:spLocks noChangeShapeType="1"/>
        </xdr:cNvSpPr>
      </xdr:nvSpPr>
      <xdr:spPr bwMode="auto">
        <a:xfrm>
          <a:off x="5715000" y="1401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91825" name="Line 1755"/>
        <xdr:cNvSpPr>
          <a:spLocks noChangeShapeType="1"/>
        </xdr:cNvSpPr>
      </xdr:nvSpPr>
      <xdr:spPr bwMode="auto">
        <a:xfrm>
          <a:off x="5715000" y="1401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91826" name="Line 1756"/>
        <xdr:cNvSpPr>
          <a:spLocks noChangeShapeType="1"/>
        </xdr:cNvSpPr>
      </xdr:nvSpPr>
      <xdr:spPr bwMode="auto">
        <a:xfrm>
          <a:off x="5715000" y="1401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1827" name="Line 1743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1828" name="Line 1744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1829" name="Line 1745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1830" name="Line 1746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1831" name="Line 1747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1832" name="Line 1748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1833" name="Line 1749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1834" name="Line 1750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1835" name="Line 1751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1836" name="Line 1752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1837" name="Line 1753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1838" name="Line 1754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1839" name="Line 1755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1840" name="Line 1756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855" name="Line 1743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856" name="Line 1744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857" name="Line 1745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858" name="Line 1746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859" name="Line 1747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860" name="Line 1748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861" name="Line 1749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862" name="Line 1750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863" name="Line 1751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864" name="Line 1752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865" name="Line 1753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866" name="Line 1754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867" name="Line 1755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868" name="Line 1756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869" name="Line 1743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870" name="Line 1744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871" name="Line 1745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872" name="Line 1746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873" name="Line 1747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874" name="Line 1748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875" name="Line 1749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876" name="Line 1750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877" name="Line 1751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878" name="Line 1752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879" name="Line 1753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880" name="Line 1754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881" name="Line 1755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882" name="Line 1756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883" name="Line 1743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884" name="Line 1744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885" name="Line 1745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886" name="Line 1746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887" name="Line 1747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888" name="Line 1748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889" name="Line 1749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890" name="Line 1750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891" name="Line 1751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892" name="Line 1752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893" name="Line 1753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894" name="Line 1754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895" name="Line 1755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896" name="Line 1756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897" name="Line 1743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898" name="Line 1744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899" name="Line 1745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900" name="Line 1746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901" name="Line 1747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902" name="Line 1748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903" name="Line 1749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904" name="Line 1750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905" name="Line 1751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906" name="Line 1752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907" name="Line 1753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908" name="Line 1754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909" name="Line 1755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910" name="Line 1756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911" name="Line 1743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912" name="Line 1744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913" name="Line 1745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914" name="Line 1746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915" name="Line 1747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916" name="Line 1748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917" name="Line 1749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918" name="Line 1750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919" name="Line 1751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920" name="Line 1752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921" name="Line 1753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922" name="Line 1754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923" name="Line 1755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1924" name="Line 1756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91925" name="Line 1743"/>
        <xdr:cNvSpPr>
          <a:spLocks noChangeShapeType="1"/>
        </xdr:cNvSpPr>
      </xdr:nvSpPr>
      <xdr:spPr bwMode="auto">
        <a:xfrm>
          <a:off x="5715000" y="1401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91926" name="Line 1744"/>
        <xdr:cNvSpPr>
          <a:spLocks noChangeShapeType="1"/>
        </xdr:cNvSpPr>
      </xdr:nvSpPr>
      <xdr:spPr bwMode="auto">
        <a:xfrm>
          <a:off x="5715000" y="1401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91927" name="Line 1745"/>
        <xdr:cNvSpPr>
          <a:spLocks noChangeShapeType="1"/>
        </xdr:cNvSpPr>
      </xdr:nvSpPr>
      <xdr:spPr bwMode="auto">
        <a:xfrm>
          <a:off x="5715000" y="1401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91928" name="Line 1746"/>
        <xdr:cNvSpPr>
          <a:spLocks noChangeShapeType="1"/>
        </xdr:cNvSpPr>
      </xdr:nvSpPr>
      <xdr:spPr bwMode="auto">
        <a:xfrm>
          <a:off x="5715000" y="1401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91929" name="Line 1747"/>
        <xdr:cNvSpPr>
          <a:spLocks noChangeShapeType="1"/>
        </xdr:cNvSpPr>
      </xdr:nvSpPr>
      <xdr:spPr bwMode="auto">
        <a:xfrm>
          <a:off x="5715000" y="1401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91930" name="Line 1748"/>
        <xdr:cNvSpPr>
          <a:spLocks noChangeShapeType="1"/>
        </xdr:cNvSpPr>
      </xdr:nvSpPr>
      <xdr:spPr bwMode="auto">
        <a:xfrm>
          <a:off x="5715000" y="1401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91931" name="Line 1749"/>
        <xdr:cNvSpPr>
          <a:spLocks noChangeShapeType="1"/>
        </xdr:cNvSpPr>
      </xdr:nvSpPr>
      <xdr:spPr bwMode="auto">
        <a:xfrm>
          <a:off x="5715000" y="1401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91932" name="Line 1750"/>
        <xdr:cNvSpPr>
          <a:spLocks noChangeShapeType="1"/>
        </xdr:cNvSpPr>
      </xdr:nvSpPr>
      <xdr:spPr bwMode="auto">
        <a:xfrm>
          <a:off x="5715000" y="1401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91933" name="Line 1751"/>
        <xdr:cNvSpPr>
          <a:spLocks noChangeShapeType="1"/>
        </xdr:cNvSpPr>
      </xdr:nvSpPr>
      <xdr:spPr bwMode="auto">
        <a:xfrm>
          <a:off x="5715000" y="1401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91934" name="Line 1752"/>
        <xdr:cNvSpPr>
          <a:spLocks noChangeShapeType="1"/>
        </xdr:cNvSpPr>
      </xdr:nvSpPr>
      <xdr:spPr bwMode="auto">
        <a:xfrm>
          <a:off x="5715000" y="1401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91935" name="Line 1753"/>
        <xdr:cNvSpPr>
          <a:spLocks noChangeShapeType="1"/>
        </xdr:cNvSpPr>
      </xdr:nvSpPr>
      <xdr:spPr bwMode="auto">
        <a:xfrm>
          <a:off x="5715000" y="1401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91936" name="Line 1754"/>
        <xdr:cNvSpPr>
          <a:spLocks noChangeShapeType="1"/>
        </xdr:cNvSpPr>
      </xdr:nvSpPr>
      <xdr:spPr bwMode="auto">
        <a:xfrm>
          <a:off x="5715000" y="1401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91937" name="Line 1755"/>
        <xdr:cNvSpPr>
          <a:spLocks noChangeShapeType="1"/>
        </xdr:cNvSpPr>
      </xdr:nvSpPr>
      <xdr:spPr bwMode="auto">
        <a:xfrm>
          <a:off x="5715000" y="1401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091938" name="Line 1756"/>
        <xdr:cNvSpPr>
          <a:spLocks noChangeShapeType="1"/>
        </xdr:cNvSpPr>
      </xdr:nvSpPr>
      <xdr:spPr bwMode="auto">
        <a:xfrm>
          <a:off x="5715000" y="1401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1939" name="Line 1743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1940" name="Line 1744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1941" name="Line 1745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1942" name="Line 1746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1943" name="Line 1747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1944" name="Line 1748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1945" name="Line 1749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1946" name="Line 1750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1947" name="Line 1751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1948" name="Line 1752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1949" name="Line 1753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1950" name="Line 1754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1951" name="Line 1755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1952" name="Line 1756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1953" name="Line 1743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1954" name="Line 1744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1955" name="Line 1745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1956" name="Line 1746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1957" name="Line 1747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1958" name="Line 1748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1959" name="Line 1749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1960" name="Line 1750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1961" name="Line 1751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1962" name="Line 1752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1963" name="Line 1753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1964" name="Line 1754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1965" name="Line 1755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1966" name="Line 1756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1967" name="Line 1743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1968" name="Line 1744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1969" name="Line 1745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1970" name="Line 1746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1971" name="Line 1747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1972" name="Line 1748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1973" name="Line 1749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1974" name="Line 1750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1975" name="Line 1751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1976" name="Line 1752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1977" name="Line 1753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1978" name="Line 1754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1979" name="Line 1755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1980" name="Line 1756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981" name="Line 1743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982" name="Line 1744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983" name="Line 1745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984" name="Line 1746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985" name="Line 1747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986" name="Line 1748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987" name="Line 1749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988" name="Line 1750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989" name="Line 1751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990" name="Line 1752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991" name="Line 1753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992" name="Line 1754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993" name="Line 1755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1994" name="Line 1756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1995" name="Line 1743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1996" name="Line 1744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1997" name="Line 1745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1998" name="Line 1746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1999" name="Line 1747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00" name="Line 1748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01" name="Line 1749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02" name="Line 1750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03" name="Line 1751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04" name="Line 1752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05" name="Line 1753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06" name="Line 1754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07" name="Line 1755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08" name="Line 1756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09" name="Line 1743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10" name="Line 1744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11" name="Line 1745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12" name="Line 1746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13" name="Line 1747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14" name="Line 1748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15" name="Line 1749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16" name="Line 1750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17" name="Line 1751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18" name="Line 1752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19" name="Line 1753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20" name="Line 1754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21" name="Line 1755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22" name="Line 1756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23" name="Line 1743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24" name="Line 1744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25" name="Line 1745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26" name="Line 1746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27" name="Line 1747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28" name="Line 1748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29" name="Line 1749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30" name="Line 1750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31" name="Line 1751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32" name="Line 1752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33" name="Line 1753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34" name="Line 1754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35" name="Line 1755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36" name="Line 1756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37" name="Line 1743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38" name="Line 1744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39" name="Line 1745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40" name="Line 1746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41" name="Line 1747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42" name="Line 1748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43" name="Line 1749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44" name="Line 1750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45" name="Line 1751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46" name="Line 1752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47" name="Line 1753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48" name="Line 1754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49" name="Line 1755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50" name="Line 1756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51" name="Line 1743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52" name="Line 1744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53" name="Line 1745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54" name="Line 1746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55" name="Line 1747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56" name="Line 1748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57" name="Line 1749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58" name="Line 1750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59" name="Line 1751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60" name="Line 1752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61" name="Line 1753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62" name="Line 1754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63" name="Line 1755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092064" name="Line 1756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2065" name="Line 1743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2066" name="Line 1744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2067" name="Line 1745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2068" name="Line 1746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2069" name="Line 1747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2070" name="Line 1748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2071" name="Line 1749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2072" name="Line 1750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2073" name="Line 1751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2074" name="Line 1752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2075" name="Line 1753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2076" name="Line 1754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2077" name="Line 1755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2078" name="Line 1756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079" name="Line 1743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080" name="Line 1744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081" name="Line 1745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082" name="Line 1746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083" name="Line 1747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084" name="Line 1748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085" name="Line 1749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086" name="Line 1750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087" name="Line 1751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088" name="Line 1752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089" name="Line 1753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090" name="Line 1754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091" name="Line 1755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092" name="Line 1756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2093" name="Line 1743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2094" name="Line 1744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2095" name="Line 1745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2096" name="Line 1746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2097" name="Line 1747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2098" name="Line 1748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2099" name="Line 1749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2100" name="Line 1750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2101" name="Line 1751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2102" name="Line 1752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2103" name="Line 1753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2104" name="Line 1754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2105" name="Line 1755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2106" name="Line 1756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2107" name="Line 1743"/>
        <xdr:cNvSpPr>
          <a:spLocks noChangeShapeType="1"/>
        </xdr:cNvSpPr>
      </xdr:nvSpPr>
      <xdr:spPr bwMode="auto">
        <a:xfrm>
          <a:off x="5715000" y="192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2108" name="Line 1744"/>
        <xdr:cNvSpPr>
          <a:spLocks noChangeShapeType="1"/>
        </xdr:cNvSpPr>
      </xdr:nvSpPr>
      <xdr:spPr bwMode="auto">
        <a:xfrm>
          <a:off x="5715000" y="192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2109" name="Line 1745"/>
        <xdr:cNvSpPr>
          <a:spLocks noChangeShapeType="1"/>
        </xdr:cNvSpPr>
      </xdr:nvSpPr>
      <xdr:spPr bwMode="auto">
        <a:xfrm>
          <a:off x="5715000" y="192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2110" name="Line 1746"/>
        <xdr:cNvSpPr>
          <a:spLocks noChangeShapeType="1"/>
        </xdr:cNvSpPr>
      </xdr:nvSpPr>
      <xdr:spPr bwMode="auto">
        <a:xfrm>
          <a:off x="5715000" y="192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2111" name="Line 1747"/>
        <xdr:cNvSpPr>
          <a:spLocks noChangeShapeType="1"/>
        </xdr:cNvSpPr>
      </xdr:nvSpPr>
      <xdr:spPr bwMode="auto">
        <a:xfrm>
          <a:off x="5715000" y="192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2112" name="Line 1748"/>
        <xdr:cNvSpPr>
          <a:spLocks noChangeShapeType="1"/>
        </xdr:cNvSpPr>
      </xdr:nvSpPr>
      <xdr:spPr bwMode="auto">
        <a:xfrm>
          <a:off x="5715000" y="192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2113" name="Line 1749"/>
        <xdr:cNvSpPr>
          <a:spLocks noChangeShapeType="1"/>
        </xdr:cNvSpPr>
      </xdr:nvSpPr>
      <xdr:spPr bwMode="auto">
        <a:xfrm>
          <a:off x="5715000" y="192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2114" name="Line 1750"/>
        <xdr:cNvSpPr>
          <a:spLocks noChangeShapeType="1"/>
        </xdr:cNvSpPr>
      </xdr:nvSpPr>
      <xdr:spPr bwMode="auto">
        <a:xfrm>
          <a:off x="5715000" y="192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2115" name="Line 1751"/>
        <xdr:cNvSpPr>
          <a:spLocks noChangeShapeType="1"/>
        </xdr:cNvSpPr>
      </xdr:nvSpPr>
      <xdr:spPr bwMode="auto">
        <a:xfrm>
          <a:off x="5715000" y="192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2116" name="Line 1752"/>
        <xdr:cNvSpPr>
          <a:spLocks noChangeShapeType="1"/>
        </xdr:cNvSpPr>
      </xdr:nvSpPr>
      <xdr:spPr bwMode="auto">
        <a:xfrm>
          <a:off x="5715000" y="192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2117" name="Line 1753"/>
        <xdr:cNvSpPr>
          <a:spLocks noChangeShapeType="1"/>
        </xdr:cNvSpPr>
      </xdr:nvSpPr>
      <xdr:spPr bwMode="auto">
        <a:xfrm>
          <a:off x="5715000" y="192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2118" name="Line 1754"/>
        <xdr:cNvSpPr>
          <a:spLocks noChangeShapeType="1"/>
        </xdr:cNvSpPr>
      </xdr:nvSpPr>
      <xdr:spPr bwMode="auto">
        <a:xfrm>
          <a:off x="5715000" y="192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2119" name="Line 1755"/>
        <xdr:cNvSpPr>
          <a:spLocks noChangeShapeType="1"/>
        </xdr:cNvSpPr>
      </xdr:nvSpPr>
      <xdr:spPr bwMode="auto">
        <a:xfrm>
          <a:off x="5715000" y="192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2120" name="Line 1756"/>
        <xdr:cNvSpPr>
          <a:spLocks noChangeShapeType="1"/>
        </xdr:cNvSpPr>
      </xdr:nvSpPr>
      <xdr:spPr bwMode="auto">
        <a:xfrm>
          <a:off x="5715000" y="192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92121" name="Line 1743"/>
        <xdr:cNvSpPr>
          <a:spLocks noChangeShapeType="1"/>
        </xdr:cNvSpPr>
      </xdr:nvSpPr>
      <xdr:spPr bwMode="auto">
        <a:xfrm>
          <a:off x="5715000" y="199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92122" name="Line 1744"/>
        <xdr:cNvSpPr>
          <a:spLocks noChangeShapeType="1"/>
        </xdr:cNvSpPr>
      </xdr:nvSpPr>
      <xdr:spPr bwMode="auto">
        <a:xfrm>
          <a:off x="5715000" y="199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92123" name="Line 1745"/>
        <xdr:cNvSpPr>
          <a:spLocks noChangeShapeType="1"/>
        </xdr:cNvSpPr>
      </xdr:nvSpPr>
      <xdr:spPr bwMode="auto">
        <a:xfrm>
          <a:off x="5715000" y="199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92124" name="Line 1746"/>
        <xdr:cNvSpPr>
          <a:spLocks noChangeShapeType="1"/>
        </xdr:cNvSpPr>
      </xdr:nvSpPr>
      <xdr:spPr bwMode="auto">
        <a:xfrm>
          <a:off x="5715000" y="199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92125" name="Line 1747"/>
        <xdr:cNvSpPr>
          <a:spLocks noChangeShapeType="1"/>
        </xdr:cNvSpPr>
      </xdr:nvSpPr>
      <xdr:spPr bwMode="auto">
        <a:xfrm>
          <a:off x="5715000" y="199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92126" name="Line 1748"/>
        <xdr:cNvSpPr>
          <a:spLocks noChangeShapeType="1"/>
        </xdr:cNvSpPr>
      </xdr:nvSpPr>
      <xdr:spPr bwMode="auto">
        <a:xfrm>
          <a:off x="5715000" y="199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92127" name="Line 1749"/>
        <xdr:cNvSpPr>
          <a:spLocks noChangeShapeType="1"/>
        </xdr:cNvSpPr>
      </xdr:nvSpPr>
      <xdr:spPr bwMode="auto">
        <a:xfrm>
          <a:off x="5715000" y="199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92128" name="Line 1750"/>
        <xdr:cNvSpPr>
          <a:spLocks noChangeShapeType="1"/>
        </xdr:cNvSpPr>
      </xdr:nvSpPr>
      <xdr:spPr bwMode="auto">
        <a:xfrm>
          <a:off x="5715000" y="199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92129" name="Line 1751"/>
        <xdr:cNvSpPr>
          <a:spLocks noChangeShapeType="1"/>
        </xdr:cNvSpPr>
      </xdr:nvSpPr>
      <xdr:spPr bwMode="auto">
        <a:xfrm>
          <a:off x="5715000" y="199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92130" name="Line 1752"/>
        <xdr:cNvSpPr>
          <a:spLocks noChangeShapeType="1"/>
        </xdr:cNvSpPr>
      </xdr:nvSpPr>
      <xdr:spPr bwMode="auto">
        <a:xfrm>
          <a:off x="5715000" y="199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92131" name="Line 1753"/>
        <xdr:cNvSpPr>
          <a:spLocks noChangeShapeType="1"/>
        </xdr:cNvSpPr>
      </xdr:nvSpPr>
      <xdr:spPr bwMode="auto">
        <a:xfrm>
          <a:off x="5715000" y="199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92132" name="Line 1754"/>
        <xdr:cNvSpPr>
          <a:spLocks noChangeShapeType="1"/>
        </xdr:cNvSpPr>
      </xdr:nvSpPr>
      <xdr:spPr bwMode="auto">
        <a:xfrm>
          <a:off x="5715000" y="199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92133" name="Line 1755"/>
        <xdr:cNvSpPr>
          <a:spLocks noChangeShapeType="1"/>
        </xdr:cNvSpPr>
      </xdr:nvSpPr>
      <xdr:spPr bwMode="auto">
        <a:xfrm>
          <a:off x="5715000" y="199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92134" name="Line 1756"/>
        <xdr:cNvSpPr>
          <a:spLocks noChangeShapeType="1"/>
        </xdr:cNvSpPr>
      </xdr:nvSpPr>
      <xdr:spPr bwMode="auto">
        <a:xfrm>
          <a:off x="5715000" y="1991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2135" name="Line 1743"/>
        <xdr:cNvSpPr>
          <a:spLocks noChangeShapeType="1"/>
        </xdr:cNvSpPr>
      </xdr:nvSpPr>
      <xdr:spPr bwMode="auto">
        <a:xfrm>
          <a:off x="5715000" y="192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2136" name="Line 1744"/>
        <xdr:cNvSpPr>
          <a:spLocks noChangeShapeType="1"/>
        </xdr:cNvSpPr>
      </xdr:nvSpPr>
      <xdr:spPr bwMode="auto">
        <a:xfrm>
          <a:off x="5715000" y="192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2137" name="Line 1745"/>
        <xdr:cNvSpPr>
          <a:spLocks noChangeShapeType="1"/>
        </xdr:cNvSpPr>
      </xdr:nvSpPr>
      <xdr:spPr bwMode="auto">
        <a:xfrm>
          <a:off x="5715000" y="192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2138" name="Line 1746"/>
        <xdr:cNvSpPr>
          <a:spLocks noChangeShapeType="1"/>
        </xdr:cNvSpPr>
      </xdr:nvSpPr>
      <xdr:spPr bwMode="auto">
        <a:xfrm>
          <a:off x="5715000" y="192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2139" name="Line 1747"/>
        <xdr:cNvSpPr>
          <a:spLocks noChangeShapeType="1"/>
        </xdr:cNvSpPr>
      </xdr:nvSpPr>
      <xdr:spPr bwMode="auto">
        <a:xfrm>
          <a:off x="5715000" y="192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2140" name="Line 1748"/>
        <xdr:cNvSpPr>
          <a:spLocks noChangeShapeType="1"/>
        </xdr:cNvSpPr>
      </xdr:nvSpPr>
      <xdr:spPr bwMode="auto">
        <a:xfrm>
          <a:off x="5715000" y="192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2141" name="Line 1749"/>
        <xdr:cNvSpPr>
          <a:spLocks noChangeShapeType="1"/>
        </xdr:cNvSpPr>
      </xdr:nvSpPr>
      <xdr:spPr bwMode="auto">
        <a:xfrm>
          <a:off x="5715000" y="192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2142" name="Line 1750"/>
        <xdr:cNvSpPr>
          <a:spLocks noChangeShapeType="1"/>
        </xdr:cNvSpPr>
      </xdr:nvSpPr>
      <xdr:spPr bwMode="auto">
        <a:xfrm>
          <a:off x="5715000" y="192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2143" name="Line 1751"/>
        <xdr:cNvSpPr>
          <a:spLocks noChangeShapeType="1"/>
        </xdr:cNvSpPr>
      </xdr:nvSpPr>
      <xdr:spPr bwMode="auto">
        <a:xfrm>
          <a:off x="5715000" y="192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2144" name="Line 1752"/>
        <xdr:cNvSpPr>
          <a:spLocks noChangeShapeType="1"/>
        </xdr:cNvSpPr>
      </xdr:nvSpPr>
      <xdr:spPr bwMode="auto">
        <a:xfrm>
          <a:off x="5715000" y="192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2145" name="Line 1753"/>
        <xdr:cNvSpPr>
          <a:spLocks noChangeShapeType="1"/>
        </xdr:cNvSpPr>
      </xdr:nvSpPr>
      <xdr:spPr bwMode="auto">
        <a:xfrm>
          <a:off x="5715000" y="192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2146" name="Line 1754"/>
        <xdr:cNvSpPr>
          <a:spLocks noChangeShapeType="1"/>
        </xdr:cNvSpPr>
      </xdr:nvSpPr>
      <xdr:spPr bwMode="auto">
        <a:xfrm>
          <a:off x="5715000" y="192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2147" name="Line 1755"/>
        <xdr:cNvSpPr>
          <a:spLocks noChangeShapeType="1"/>
        </xdr:cNvSpPr>
      </xdr:nvSpPr>
      <xdr:spPr bwMode="auto">
        <a:xfrm>
          <a:off x="5715000" y="192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2148" name="Line 1756"/>
        <xdr:cNvSpPr>
          <a:spLocks noChangeShapeType="1"/>
        </xdr:cNvSpPr>
      </xdr:nvSpPr>
      <xdr:spPr bwMode="auto">
        <a:xfrm>
          <a:off x="5715000" y="192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092149" name="Line 1743"/>
        <xdr:cNvSpPr>
          <a:spLocks noChangeShapeType="1"/>
        </xdr:cNvSpPr>
      </xdr:nvSpPr>
      <xdr:spPr bwMode="auto">
        <a:xfrm>
          <a:off x="5715000" y="2060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092150" name="Line 1744"/>
        <xdr:cNvSpPr>
          <a:spLocks noChangeShapeType="1"/>
        </xdr:cNvSpPr>
      </xdr:nvSpPr>
      <xdr:spPr bwMode="auto">
        <a:xfrm>
          <a:off x="5715000" y="2060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092151" name="Line 1745"/>
        <xdr:cNvSpPr>
          <a:spLocks noChangeShapeType="1"/>
        </xdr:cNvSpPr>
      </xdr:nvSpPr>
      <xdr:spPr bwMode="auto">
        <a:xfrm>
          <a:off x="5715000" y="2060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092152" name="Line 1746"/>
        <xdr:cNvSpPr>
          <a:spLocks noChangeShapeType="1"/>
        </xdr:cNvSpPr>
      </xdr:nvSpPr>
      <xdr:spPr bwMode="auto">
        <a:xfrm>
          <a:off x="5715000" y="2060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092153" name="Line 1747"/>
        <xdr:cNvSpPr>
          <a:spLocks noChangeShapeType="1"/>
        </xdr:cNvSpPr>
      </xdr:nvSpPr>
      <xdr:spPr bwMode="auto">
        <a:xfrm>
          <a:off x="5715000" y="2060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092154" name="Line 1748"/>
        <xdr:cNvSpPr>
          <a:spLocks noChangeShapeType="1"/>
        </xdr:cNvSpPr>
      </xdr:nvSpPr>
      <xdr:spPr bwMode="auto">
        <a:xfrm>
          <a:off x="5715000" y="2060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092155" name="Line 1749"/>
        <xdr:cNvSpPr>
          <a:spLocks noChangeShapeType="1"/>
        </xdr:cNvSpPr>
      </xdr:nvSpPr>
      <xdr:spPr bwMode="auto">
        <a:xfrm>
          <a:off x="5715000" y="2060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092156" name="Line 1750"/>
        <xdr:cNvSpPr>
          <a:spLocks noChangeShapeType="1"/>
        </xdr:cNvSpPr>
      </xdr:nvSpPr>
      <xdr:spPr bwMode="auto">
        <a:xfrm>
          <a:off x="5715000" y="2060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092157" name="Line 1751"/>
        <xdr:cNvSpPr>
          <a:spLocks noChangeShapeType="1"/>
        </xdr:cNvSpPr>
      </xdr:nvSpPr>
      <xdr:spPr bwMode="auto">
        <a:xfrm>
          <a:off x="5715000" y="2060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092158" name="Line 1752"/>
        <xdr:cNvSpPr>
          <a:spLocks noChangeShapeType="1"/>
        </xdr:cNvSpPr>
      </xdr:nvSpPr>
      <xdr:spPr bwMode="auto">
        <a:xfrm>
          <a:off x="5715000" y="2060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092159" name="Line 1753"/>
        <xdr:cNvSpPr>
          <a:spLocks noChangeShapeType="1"/>
        </xdr:cNvSpPr>
      </xdr:nvSpPr>
      <xdr:spPr bwMode="auto">
        <a:xfrm>
          <a:off x="5715000" y="2060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092160" name="Line 1754"/>
        <xdr:cNvSpPr>
          <a:spLocks noChangeShapeType="1"/>
        </xdr:cNvSpPr>
      </xdr:nvSpPr>
      <xdr:spPr bwMode="auto">
        <a:xfrm>
          <a:off x="5715000" y="2060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092161" name="Line 1755"/>
        <xdr:cNvSpPr>
          <a:spLocks noChangeShapeType="1"/>
        </xdr:cNvSpPr>
      </xdr:nvSpPr>
      <xdr:spPr bwMode="auto">
        <a:xfrm>
          <a:off x="5715000" y="2060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092162" name="Line 1756"/>
        <xdr:cNvSpPr>
          <a:spLocks noChangeShapeType="1"/>
        </xdr:cNvSpPr>
      </xdr:nvSpPr>
      <xdr:spPr bwMode="auto">
        <a:xfrm>
          <a:off x="5715000" y="2060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092163" name="Line 1743"/>
        <xdr:cNvSpPr>
          <a:spLocks noChangeShapeType="1"/>
        </xdr:cNvSpPr>
      </xdr:nvSpPr>
      <xdr:spPr bwMode="auto">
        <a:xfrm>
          <a:off x="5715000" y="2060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092164" name="Line 1744"/>
        <xdr:cNvSpPr>
          <a:spLocks noChangeShapeType="1"/>
        </xdr:cNvSpPr>
      </xdr:nvSpPr>
      <xdr:spPr bwMode="auto">
        <a:xfrm>
          <a:off x="5715000" y="2060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092165" name="Line 1745"/>
        <xdr:cNvSpPr>
          <a:spLocks noChangeShapeType="1"/>
        </xdr:cNvSpPr>
      </xdr:nvSpPr>
      <xdr:spPr bwMode="auto">
        <a:xfrm>
          <a:off x="5715000" y="2060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092166" name="Line 1746"/>
        <xdr:cNvSpPr>
          <a:spLocks noChangeShapeType="1"/>
        </xdr:cNvSpPr>
      </xdr:nvSpPr>
      <xdr:spPr bwMode="auto">
        <a:xfrm>
          <a:off x="5715000" y="2060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092167" name="Line 1747"/>
        <xdr:cNvSpPr>
          <a:spLocks noChangeShapeType="1"/>
        </xdr:cNvSpPr>
      </xdr:nvSpPr>
      <xdr:spPr bwMode="auto">
        <a:xfrm>
          <a:off x="5715000" y="2060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092168" name="Line 1748"/>
        <xdr:cNvSpPr>
          <a:spLocks noChangeShapeType="1"/>
        </xdr:cNvSpPr>
      </xdr:nvSpPr>
      <xdr:spPr bwMode="auto">
        <a:xfrm>
          <a:off x="5715000" y="2060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092169" name="Line 1749"/>
        <xdr:cNvSpPr>
          <a:spLocks noChangeShapeType="1"/>
        </xdr:cNvSpPr>
      </xdr:nvSpPr>
      <xdr:spPr bwMode="auto">
        <a:xfrm>
          <a:off x="5715000" y="2060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092170" name="Line 1750"/>
        <xdr:cNvSpPr>
          <a:spLocks noChangeShapeType="1"/>
        </xdr:cNvSpPr>
      </xdr:nvSpPr>
      <xdr:spPr bwMode="auto">
        <a:xfrm>
          <a:off x="5715000" y="2060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092171" name="Line 1751"/>
        <xdr:cNvSpPr>
          <a:spLocks noChangeShapeType="1"/>
        </xdr:cNvSpPr>
      </xdr:nvSpPr>
      <xdr:spPr bwMode="auto">
        <a:xfrm>
          <a:off x="5715000" y="2060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092172" name="Line 1752"/>
        <xdr:cNvSpPr>
          <a:spLocks noChangeShapeType="1"/>
        </xdr:cNvSpPr>
      </xdr:nvSpPr>
      <xdr:spPr bwMode="auto">
        <a:xfrm>
          <a:off x="5715000" y="2060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092173" name="Line 1753"/>
        <xdr:cNvSpPr>
          <a:spLocks noChangeShapeType="1"/>
        </xdr:cNvSpPr>
      </xdr:nvSpPr>
      <xdr:spPr bwMode="auto">
        <a:xfrm>
          <a:off x="5715000" y="2060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092174" name="Line 1754"/>
        <xdr:cNvSpPr>
          <a:spLocks noChangeShapeType="1"/>
        </xdr:cNvSpPr>
      </xdr:nvSpPr>
      <xdr:spPr bwMode="auto">
        <a:xfrm>
          <a:off x="5715000" y="2060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092175" name="Line 1755"/>
        <xdr:cNvSpPr>
          <a:spLocks noChangeShapeType="1"/>
        </xdr:cNvSpPr>
      </xdr:nvSpPr>
      <xdr:spPr bwMode="auto">
        <a:xfrm>
          <a:off x="5715000" y="2060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2092176" name="Line 1756"/>
        <xdr:cNvSpPr>
          <a:spLocks noChangeShapeType="1"/>
        </xdr:cNvSpPr>
      </xdr:nvSpPr>
      <xdr:spPr bwMode="auto">
        <a:xfrm>
          <a:off x="5715000" y="20602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247" name="Line 1743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248" name="Line 1744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249" name="Line 1745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250" name="Line 1746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251" name="Line 1747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252" name="Line 1748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253" name="Line 1749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254" name="Line 1750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255" name="Line 1751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256" name="Line 1752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257" name="Line 1753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258" name="Line 1754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259" name="Line 1755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260" name="Line 1756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261" name="Line 1743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262" name="Line 1744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263" name="Line 1745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264" name="Line 1746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265" name="Line 1747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266" name="Line 1748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267" name="Line 1749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268" name="Line 1750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269" name="Line 1751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270" name="Line 1752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271" name="Line 1753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272" name="Line 1754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273" name="Line 1755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274" name="Line 1756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275" name="Line 1743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276" name="Line 1744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277" name="Line 1745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278" name="Line 1746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279" name="Line 1747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280" name="Line 1748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281" name="Line 1749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282" name="Line 1750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283" name="Line 1751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284" name="Line 1752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285" name="Line 1753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286" name="Line 1754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287" name="Line 1755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288" name="Line 1756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289" name="Line 1743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290" name="Line 1744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291" name="Line 1745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292" name="Line 1746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293" name="Line 1747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294" name="Line 1748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295" name="Line 1749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296" name="Line 1750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297" name="Line 1751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298" name="Line 1752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299" name="Line 1753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300" name="Line 1754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301" name="Line 1755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302" name="Line 1756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303" name="Line 1743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304" name="Line 1744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305" name="Line 1745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306" name="Line 1746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307" name="Line 1747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308" name="Line 1748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309" name="Line 1749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310" name="Line 1750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311" name="Line 1751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312" name="Line 1752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313" name="Line 1753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314" name="Line 1754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315" name="Line 1755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316" name="Line 1756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317" name="Line 1743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318" name="Line 1744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319" name="Line 1745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320" name="Line 1746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321" name="Line 1747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322" name="Line 1748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323" name="Line 1749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324" name="Line 1750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325" name="Line 1751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326" name="Line 1752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327" name="Line 1753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328" name="Line 1754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329" name="Line 1755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330" name="Line 1756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2331" name="Line 1743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2332" name="Line 1744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2333" name="Line 1745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2334" name="Line 1746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2335" name="Line 1747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2336" name="Line 1748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2337" name="Line 1749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2338" name="Line 1750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2339" name="Line 1751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2340" name="Line 1752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2341" name="Line 1753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2342" name="Line 1754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2343" name="Line 1755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2344" name="Line 1756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345" name="Line 1743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346" name="Line 1744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347" name="Line 1745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348" name="Line 1746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349" name="Line 1747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350" name="Line 1748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351" name="Line 1749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352" name="Line 1750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353" name="Line 1751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354" name="Line 1752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355" name="Line 1753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356" name="Line 1754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357" name="Line 1755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358" name="Line 1756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359" name="Line 1743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360" name="Line 1744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361" name="Line 1745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362" name="Line 1746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363" name="Line 1747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364" name="Line 1748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365" name="Line 1749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366" name="Line 1750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367" name="Line 1751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368" name="Line 1752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369" name="Line 1753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370" name="Line 1754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371" name="Line 1755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372" name="Line 1756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2373" name="Line 1743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2374" name="Line 1744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2375" name="Line 1745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2376" name="Line 1746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2377" name="Line 1747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2378" name="Line 1748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2379" name="Line 1749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2380" name="Line 1750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2381" name="Line 1751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2382" name="Line 1752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2383" name="Line 1753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2384" name="Line 1754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2385" name="Line 1755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2386" name="Line 1756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2387" name="Line 1743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2388" name="Line 1744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2389" name="Line 1745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2390" name="Line 1746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2391" name="Line 1747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2392" name="Line 1748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2393" name="Line 1749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2394" name="Line 1750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2395" name="Line 1751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2396" name="Line 1752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2397" name="Line 1753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2398" name="Line 1754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2399" name="Line 1755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2400" name="Line 1756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2401" name="Line 1743"/>
        <xdr:cNvSpPr>
          <a:spLocks noChangeShapeType="1"/>
        </xdr:cNvSpPr>
      </xdr:nvSpPr>
      <xdr:spPr bwMode="auto">
        <a:xfrm>
          <a:off x="5715000" y="192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2402" name="Line 1744"/>
        <xdr:cNvSpPr>
          <a:spLocks noChangeShapeType="1"/>
        </xdr:cNvSpPr>
      </xdr:nvSpPr>
      <xdr:spPr bwMode="auto">
        <a:xfrm>
          <a:off x="5715000" y="192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2403" name="Line 1745"/>
        <xdr:cNvSpPr>
          <a:spLocks noChangeShapeType="1"/>
        </xdr:cNvSpPr>
      </xdr:nvSpPr>
      <xdr:spPr bwMode="auto">
        <a:xfrm>
          <a:off x="5715000" y="192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2404" name="Line 1746"/>
        <xdr:cNvSpPr>
          <a:spLocks noChangeShapeType="1"/>
        </xdr:cNvSpPr>
      </xdr:nvSpPr>
      <xdr:spPr bwMode="auto">
        <a:xfrm>
          <a:off x="5715000" y="192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2405" name="Line 1747"/>
        <xdr:cNvSpPr>
          <a:spLocks noChangeShapeType="1"/>
        </xdr:cNvSpPr>
      </xdr:nvSpPr>
      <xdr:spPr bwMode="auto">
        <a:xfrm>
          <a:off x="5715000" y="192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2406" name="Line 1748"/>
        <xdr:cNvSpPr>
          <a:spLocks noChangeShapeType="1"/>
        </xdr:cNvSpPr>
      </xdr:nvSpPr>
      <xdr:spPr bwMode="auto">
        <a:xfrm>
          <a:off x="5715000" y="192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2407" name="Line 1749"/>
        <xdr:cNvSpPr>
          <a:spLocks noChangeShapeType="1"/>
        </xdr:cNvSpPr>
      </xdr:nvSpPr>
      <xdr:spPr bwMode="auto">
        <a:xfrm>
          <a:off x="5715000" y="192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2408" name="Line 1750"/>
        <xdr:cNvSpPr>
          <a:spLocks noChangeShapeType="1"/>
        </xdr:cNvSpPr>
      </xdr:nvSpPr>
      <xdr:spPr bwMode="auto">
        <a:xfrm>
          <a:off x="5715000" y="192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2409" name="Line 1751"/>
        <xdr:cNvSpPr>
          <a:spLocks noChangeShapeType="1"/>
        </xdr:cNvSpPr>
      </xdr:nvSpPr>
      <xdr:spPr bwMode="auto">
        <a:xfrm>
          <a:off x="5715000" y="192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2410" name="Line 1752"/>
        <xdr:cNvSpPr>
          <a:spLocks noChangeShapeType="1"/>
        </xdr:cNvSpPr>
      </xdr:nvSpPr>
      <xdr:spPr bwMode="auto">
        <a:xfrm>
          <a:off x="5715000" y="192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2411" name="Line 1753"/>
        <xdr:cNvSpPr>
          <a:spLocks noChangeShapeType="1"/>
        </xdr:cNvSpPr>
      </xdr:nvSpPr>
      <xdr:spPr bwMode="auto">
        <a:xfrm>
          <a:off x="5715000" y="192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2412" name="Line 1754"/>
        <xdr:cNvSpPr>
          <a:spLocks noChangeShapeType="1"/>
        </xdr:cNvSpPr>
      </xdr:nvSpPr>
      <xdr:spPr bwMode="auto">
        <a:xfrm>
          <a:off x="5715000" y="192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2413" name="Line 1755"/>
        <xdr:cNvSpPr>
          <a:spLocks noChangeShapeType="1"/>
        </xdr:cNvSpPr>
      </xdr:nvSpPr>
      <xdr:spPr bwMode="auto">
        <a:xfrm>
          <a:off x="5715000" y="192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2414" name="Line 1756"/>
        <xdr:cNvSpPr>
          <a:spLocks noChangeShapeType="1"/>
        </xdr:cNvSpPr>
      </xdr:nvSpPr>
      <xdr:spPr bwMode="auto">
        <a:xfrm>
          <a:off x="5715000" y="192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2415" name="Line 1743"/>
        <xdr:cNvSpPr>
          <a:spLocks noChangeShapeType="1"/>
        </xdr:cNvSpPr>
      </xdr:nvSpPr>
      <xdr:spPr bwMode="auto">
        <a:xfrm>
          <a:off x="5715000" y="192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2416" name="Line 1744"/>
        <xdr:cNvSpPr>
          <a:spLocks noChangeShapeType="1"/>
        </xdr:cNvSpPr>
      </xdr:nvSpPr>
      <xdr:spPr bwMode="auto">
        <a:xfrm>
          <a:off x="5715000" y="192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2417" name="Line 1745"/>
        <xdr:cNvSpPr>
          <a:spLocks noChangeShapeType="1"/>
        </xdr:cNvSpPr>
      </xdr:nvSpPr>
      <xdr:spPr bwMode="auto">
        <a:xfrm>
          <a:off x="5715000" y="192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2418" name="Line 1746"/>
        <xdr:cNvSpPr>
          <a:spLocks noChangeShapeType="1"/>
        </xdr:cNvSpPr>
      </xdr:nvSpPr>
      <xdr:spPr bwMode="auto">
        <a:xfrm>
          <a:off x="5715000" y="192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2419" name="Line 1747"/>
        <xdr:cNvSpPr>
          <a:spLocks noChangeShapeType="1"/>
        </xdr:cNvSpPr>
      </xdr:nvSpPr>
      <xdr:spPr bwMode="auto">
        <a:xfrm>
          <a:off x="5715000" y="192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2420" name="Line 1748"/>
        <xdr:cNvSpPr>
          <a:spLocks noChangeShapeType="1"/>
        </xdr:cNvSpPr>
      </xdr:nvSpPr>
      <xdr:spPr bwMode="auto">
        <a:xfrm>
          <a:off x="5715000" y="192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2421" name="Line 1749"/>
        <xdr:cNvSpPr>
          <a:spLocks noChangeShapeType="1"/>
        </xdr:cNvSpPr>
      </xdr:nvSpPr>
      <xdr:spPr bwMode="auto">
        <a:xfrm>
          <a:off x="5715000" y="192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2422" name="Line 1750"/>
        <xdr:cNvSpPr>
          <a:spLocks noChangeShapeType="1"/>
        </xdr:cNvSpPr>
      </xdr:nvSpPr>
      <xdr:spPr bwMode="auto">
        <a:xfrm>
          <a:off x="5715000" y="192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2423" name="Line 1751"/>
        <xdr:cNvSpPr>
          <a:spLocks noChangeShapeType="1"/>
        </xdr:cNvSpPr>
      </xdr:nvSpPr>
      <xdr:spPr bwMode="auto">
        <a:xfrm>
          <a:off x="5715000" y="192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2424" name="Line 1752"/>
        <xdr:cNvSpPr>
          <a:spLocks noChangeShapeType="1"/>
        </xdr:cNvSpPr>
      </xdr:nvSpPr>
      <xdr:spPr bwMode="auto">
        <a:xfrm>
          <a:off x="5715000" y="192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2425" name="Line 1753"/>
        <xdr:cNvSpPr>
          <a:spLocks noChangeShapeType="1"/>
        </xdr:cNvSpPr>
      </xdr:nvSpPr>
      <xdr:spPr bwMode="auto">
        <a:xfrm>
          <a:off x="5715000" y="192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2426" name="Line 1754"/>
        <xdr:cNvSpPr>
          <a:spLocks noChangeShapeType="1"/>
        </xdr:cNvSpPr>
      </xdr:nvSpPr>
      <xdr:spPr bwMode="auto">
        <a:xfrm>
          <a:off x="5715000" y="192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2427" name="Line 1755"/>
        <xdr:cNvSpPr>
          <a:spLocks noChangeShapeType="1"/>
        </xdr:cNvSpPr>
      </xdr:nvSpPr>
      <xdr:spPr bwMode="auto">
        <a:xfrm>
          <a:off x="5715000" y="192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2428" name="Line 1756"/>
        <xdr:cNvSpPr>
          <a:spLocks noChangeShapeType="1"/>
        </xdr:cNvSpPr>
      </xdr:nvSpPr>
      <xdr:spPr bwMode="auto">
        <a:xfrm>
          <a:off x="5715000" y="1926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92429" name="Line 1743"/>
        <xdr:cNvSpPr>
          <a:spLocks noChangeShapeType="1"/>
        </xdr:cNvSpPr>
      </xdr:nvSpPr>
      <xdr:spPr bwMode="auto">
        <a:xfrm>
          <a:off x="5715000" y="783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92430" name="Line 1744"/>
        <xdr:cNvSpPr>
          <a:spLocks noChangeShapeType="1"/>
        </xdr:cNvSpPr>
      </xdr:nvSpPr>
      <xdr:spPr bwMode="auto">
        <a:xfrm>
          <a:off x="5715000" y="783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92431" name="Line 1745"/>
        <xdr:cNvSpPr>
          <a:spLocks noChangeShapeType="1"/>
        </xdr:cNvSpPr>
      </xdr:nvSpPr>
      <xdr:spPr bwMode="auto">
        <a:xfrm>
          <a:off x="5715000" y="783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92432" name="Line 1746"/>
        <xdr:cNvSpPr>
          <a:spLocks noChangeShapeType="1"/>
        </xdr:cNvSpPr>
      </xdr:nvSpPr>
      <xdr:spPr bwMode="auto">
        <a:xfrm>
          <a:off x="5715000" y="783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92433" name="Line 1747"/>
        <xdr:cNvSpPr>
          <a:spLocks noChangeShapeType="1"/>
        </xdr:cNvSpPr>
      </xdr:nvSpPr>
      <xdr:spPr bwMode="auto">
        <a:xfrm>
          <a:off x="5715000" y="783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92434" name="Line 1748"/>
        <xdr:cNvSpPr>
          <a:spLocks noChangeShapeType="1"/>
        </xdr:cNvSpPr>
      </xdr:nvSpPr>
      <xdr:spPr bwMode="auto">
        <a:xfrm>
          <a:off x="5715000" y="783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92435" name="Line 1749"/>
        <xdr:cNvSpPr>
          <a:spLocks noChangeShapeType="1"/>
        </xdr:cNvSpPr>
      </xdr:nvSpPr>
      <xdr:spPr bwMode="auto">
        <a:xfrm>
          <a:off x="5715000" y="783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92436" name="Line 1750"/>
        <xdr:cNvSpPr>
          <a:spLocks noChangeShapeType="1"/>
        </xdr:cNvSpPr>
      </xdr:nvSpPr>
      <xdr:spPr bwMode="auto">
        <a:xfrm>
          <a:off x="5715000" y="783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92437" name="Line 1751"/>
        <xdr:cNvSpPr>
          <a:spLocks noChangeShapeType="1"/>
        </xdr:cNvSpPr>
      </xdr:nvSpPr>
      <xdr:spPr bwMode="auto">
        <a:xfrm>
          <a:off x="5715000" y="783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92438" name="Line 1752"/>
        <xdr:cNvSpPr>
          <a:spLocks noChangeShapeType="1"/>
        </xdr:cNvSpPr>
      </xdr:nvSpPr>
      <xdr:spPr bwMode="auto">
        <a:xfrm>
          <a:off x="5715000" y="783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92439" name="Line 1753"/>
        <xdr:cNvSpPr>
          <a:spLocks noChangeShapeType="1"/>
        </xdr:cNvSpPr>
      </xdr:nvSpPr>
      <xdr:spPr bwMode="auto">
        <a:xfrm>
          <a:off x="5715000" y="783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92440" name="Line 1754"/>
        <xdr:cNvSpPr>
          <a:spLocks noChangeShapeType="1"/>
        </xdr:cNvSpPr>
      </xdr:nvSpPr>
      <xdr:spPr bwMode="auto">
        <a:xfrm>
          <a:off x="5715000" y="783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92441" name="Line 1755"/>
        <xdr:cNvSpPr>
          <a:spLocks noChangeShapeType="1"/>
        </xdr:cNvSpPr>
      </xdr:nvSpPr>
      <xdr:spPr bwMode="auto">
        <a:xfrm>
          <a:off x="5715000" y="783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92442" name="Line 1756"/>
        <xdr:cNvSpPr>
          <a:spLocks noChangeShapeType="1"/>
        </xdr:cNvSpPr>
      </xdr:nvSpPr>
      <xdr:spPr bwMode="auto">
        <a:xfrm>
          <a:off x="5715000" y="7839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092443" name="Line 1743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092444" name="Line 1744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092445" name="Line 1745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092446" name="Line 1746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092447" name="Line 1747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092448" name="Line 1748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092449" name="Line 1749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092450" name="Line 1750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092451" name="Line 1751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092452" name="Line 1752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092453" name="Line 1753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092454" name="Line 1754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092455" name="Line 1755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092456" name="Line 1756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457" name="Line 1743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458" name="Line 1744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459" name="Line 1745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460" name="Line 1746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461" name="Line 1747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462" name="Line 1748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463" name="Line 1749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464" name="Line 1750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465" name="Line 1751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466" name="Line 1752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467" name="Line 1753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468" name="Line 1754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469" name="Line 1755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470" name="Line 1756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471" name="Line 1743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472" name="Line 1744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473" name="Line 1745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474" name="Line 1746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475" name="Line 1747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476" name="Line 1748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477" name="Line 1749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478" name="Line 1750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479" name="Line 1751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480" name="Line 1752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481" name="Line 1753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482" name="Line 1754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483" name="Line 1755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484" name="Line 1756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485" name="Line 3967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486" name="Line 3968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487" name="Line 3969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488" name="Line 3970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489" name="Line 3971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490" name="Line 3972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491" name="Line 3973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492" name="Line 3974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493" name="Line 3975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494" name="Line 3976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495" name="Line 3977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496" name="Line 3978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497" name="Line 3979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498" name="Line 3980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499" name="Line 3981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00" name="Line 3982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01" name="Line 3983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02" name="Line 3984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03" name="Line 3985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04" name="Line 3986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05" name="Line 3987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06" name="Line 3988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07" name="Line 3989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08" name="Line 3990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09" name="Line 3991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10" name="Line 3992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11" name="Line 3993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12" name="Line 3994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13" name="Line 3995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14" name="Line 3996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15" name="Line 3997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16" name="Line 3998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17" name="Line 3999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18" name="Line 4000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19" name="Line 4001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20" name="Line 4002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21" name="Line 4003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22" name="Line 4004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23" name="Line 4005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24" name="Line 4006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25" name="Line 4007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26" name="Line 4008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27" name="Line 1743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28" name="Line 1744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29" name="Line 1745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30" name="Line 1746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31" name="Line 1747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32" name="Line 1748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33" name="Line 1749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34" name="Line 1750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35" name="Line 1751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36" name="Line 1752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37" name="Line 1753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38" name="Line 1754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39" name="Line 1755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40" name="Line 1756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41" name="Line 1743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42" name="Line 1744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43" name="Line 1745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44" name="Line 1746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45" name="Line 1747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46" name="Line 1748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47" name="Line 1749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48" name="Line 1750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49" name="Line 1751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50" name="Line 1752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51" name="Line 1753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52" name="Line 1754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53" name="Line 1755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54" name="Line 1756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55" name="Line 1743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56" name="Line 1744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57" name="Line 1745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58" name="Line 1746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59" name="Line 1747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60" name="Line 1748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61" name="Line 1749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62" name="Line 1750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63" name="Line 1751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64" name="Line 1752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65" name="Line 1753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66" name="Line 1754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67" name="Line 1755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68" name="Line 1756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69" name="Line 1743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70" name="Line 1744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71" name="Line 1745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72" name="Line 1746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73" name="Line 1747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74" name="Line 1748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75" name="Line 1749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76" name="Line 1750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77" name="Line 1751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78" name="Line 1752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79" name="Line 1753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80" name="Line 1754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81" name="Line 1755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82" name="Line 1756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83" name="Line 1743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84" name="Line 1744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85" name="Line 1745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86" name="Line 1746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87" name="Line 1747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88" name="Line 1748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89" name="Line 1749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90" name="Line 1750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91" name="Line 1751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92" name="Line 1752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93" name="Line 1753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94" name="Line 1754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95" name="Line 1755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092596" name="Line 1756"/>
        <xdr:cNvSpPr>
          <a:spLocks noChangeShapeType="1"/>
        </xdr:cNvSpPr>
      </xdr:nvSpPr>
      <xdr:spPr bwMode="auto">
        <a:xfrm>
          <a:off x="5715000" y="9944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11" name="Line 1743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12" name="Line 1744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13" name="Line 1745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14" name="Line 1746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15" name="Line 1747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16" name="Line 1748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17" name="Line 1749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18" name="Line 1750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19" name="Line 1751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20" name="Line 1752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21" name="Line 1753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22" name="Line 1754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23" name="Line 1755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24" name="Line 1756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25" name="Line 1743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26" name="Line 1744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27" name="Line 1745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28" name="Line 1746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29" name="Line 1747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30" name="Line 1748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31" name="Line 1749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32" name="Line 1750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33" name="Line 1751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34" name="Line 1752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35" name="Line 1753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36" name="Line 1754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37" name="Line 1755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38" name="Line 1756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39" name="Line 3967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40" name="Line 3968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41" name="Line 3969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42" name="Line 3970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43" name="Line 3971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44" name="Line 3972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45" name="Line 3973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46" name="Line 3974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47" name="Line 3975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48" name="Line 3976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49" name="Line 3977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50" name="Line 3978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51" name="Line 3979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52" name="Line 3980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53" name="Line 3981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54" name="Line 3982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55" name="Line 3983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56" name="Line 3984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57" name="Line 3985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58" name="Line 3986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59" name="Line 3987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60" name="Line 3988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61" name="Line 3989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62" name="Line 3990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63" name="Line 3991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64" name="Line 3992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65" name="Line 3993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66" name="Line 3994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67" name="Line 3995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68" name="Line 3996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69" name="Line 3997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70" name="Line 3998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71" name="Line 3999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72" name="Line 4000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73" name="Line 4001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74" name="Line 4002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75" name="Line 4003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76" name="Line 4004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77" name="Line 4005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78" name="Line 4006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79" name="Line 4007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092680" name="Line 4008"/>
        <xdr:cNvSpPr>
          <a:spLocks noChangeShapeType="1"/>
        </xdr:cNvSpPr>
      </xdr:nvSpPr>
      <xdr:spPr bwMode="auto">
        <a:xfrm>
          <a:off x="5715000" y="1271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681" name="Line 1743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682" name="Line 1744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683" name="Line 1745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684" name="Line 1746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685" name="Line 1747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686" name="Line 1748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687" name="Line 1749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688" name="Line 1750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689" name="Line 1751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690" name="Line 1752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691" name="Line 1753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692" name="Line 1754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693" name="Line 1755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694" name="Line 1756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695" name="Line 1743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696" name="Line 1744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697" name="Line 1745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698" name="Line 1746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699" name="Line 1747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700" name="Line 1748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701" name="Line 1749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702" name="Line 1750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703" name="Line 1751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704" name="Line 1752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705" name="Line 1753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706" name="Line 1754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707" name="Line 1755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708" name="Line 1756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709" name="Line 1743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710" name="Line 1744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711" name="Line 1745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712" name="Line 1746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713" name="Line 1747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714" name="Line 1748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715" name="Line 1749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716" name="Line 1750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717" name="Line 1751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718" name="Line 1752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719" name="Line 1753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720" name="Line 1754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721" name="Line 1755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722" name="Line 1756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723" name="Line 1743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724" name="Line 1744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725" name="Line 1745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726" name="Line 1746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727" name="Line 1747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728" name="Line 1748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729" name="Line 1749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730" name="Line 1750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731" name="Line 1751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732" name="Line 1752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733" name="Line 1753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734" name="Line 1754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735" name="Line 1755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2736" name="Line 1756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737" name="Line 1743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738" name="Line 1744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739" name="Line 1745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740" name="Line 1746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741" name="Line 1747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742" name="Line 1748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743" name="Line 1749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744" name="Line 1750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745" name="Line 1751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746" name="Line 1752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747" name="Line 1753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748" name="Line 1754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749" name="Line 1755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750" name="Line 1756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751" name="Line 1743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752" name="Line 1744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753" name="Line 1745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754" name="Line 1746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755" name="Line 1747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756" name="Line 1748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757" name="Line 1749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758" name="Line 1750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759" name="Line 1751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760" name="Line 1752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761" name="Line 1753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762" name="Line 1754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763" name="Line 1755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764" name="Line 1756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793" name="Line 1743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794" name="Line 1744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795" name="Line 1745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796" name="Line 1746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797" name="Line 1747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798" name="Line 1748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799" name="Line 1749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800" name="Line 1750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801" name="Line 1751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802" name="Line 1752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803" name="Line 1753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804" name="Line 1754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805" name="Line 1755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806" name="Line 1756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807" name="Line 1743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808" name="Line 1744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809" name="Line 1745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810" name="Line 1746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811" name="Line 1747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812" name="Line 1748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813" name="Line 1749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814" name="Line 1750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815" name="Line 1751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816" name="Line 1752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817" name="Line 1753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818" name="Line 1754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819" name="Line 1755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2092820" name="Line 1756"/>
        <xdr:cNvSpPr>
          <a:spLocks noChangeShapeType="1"/>
        </xdr:cNvSpPr>
      </xdr:nvSpPr>
      <xdr:spPr bwMode="auto">
        <a:xfrm>
          <a:off x="5715000" y="1465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2947" name="Line 1743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2948" name="Line 1744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2949" name="Line 1745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2950" name="Line 1746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2951" name="Line 1747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2952" name="Line 1748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2953" name="Line 1749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2954" name="Line 1750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2955" name="Line 1751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2956" name="Line 1752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2957" name="Line 1753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2958" name="Line 1754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2959" name="Line 1755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2960" name="Line 1756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2961" name="Line 1743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2962" name="Line 1744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2963" name="Line 1745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2964" name="Line 1746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2965" name="Line 1747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2966" name="Line 1748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2967" name="Line 1749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2968" name="Line 1750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2969" name="Line 1751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2970" name="Line 1752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2971" name="Line 1753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2972" name="Line 1754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2973" name="Line 1755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2974" name="Line 1756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975" name="Line 1743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976" name="Line 1744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977" name="Line 1745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978" name="Line 1746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979" name="Line 1747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980" name="Line 1748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981" name="Line 1749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982" name="Line 1750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983" name="Line 1751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984" name="Line 1752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985" name="Line 1753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986" name="Line 1754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987" name="Line 1755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988" name="Line 1756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989" name="Line 1743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990" name="Line 1744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991" name="Line 1745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992" name="Line 1746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993" name="Line 1747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994" name="Line 1748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995" name="Line 1749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996" name="Line 1750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997" name="Line 1751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998" name="Line 1752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2999" name="Line 1753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00" name="Line 1754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01" name="Line 1755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02" name="Line 1756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3003" name="Line 1743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3004" name="Line 1744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3005" name="Line 1745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3006" name="Line 1746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3007" name="Line 1747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3008" name="Line 1748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3009" name="Line 1749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3010" name="Line 1750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3011" name="Line 1751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3012" name="Line 1752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3013" name="Line 1753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3014" name="Line 1754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3015" name="Line 1755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3016" name="Line 1756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3017" name="Line 1743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3018" name="Line 1744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3019" name="Line 1745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3020" name="Line 1746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3021" name="Line 1747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3022" name="Line 1748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3023" name="Line 1749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3024" name="Line 1750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3025" name="Line 1751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3026" name="Line 1752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3027" name="Line 1753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3028" name="Line 1754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3029" name="Line 1755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2093030" name="Line 1756"/>
        <xdr:cNvSpPr>
          <a:spLocks noChangeShapeType="1"/>
        </xdr:cNvSpPr>
      </xdr:nvSpPr>
      <xdr:spPr bwMode="auto">
        <a:xfrm>
          <a:off x="5715000" y="1595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31" name="Line 1743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32" name="Line 1744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33" name="Line 1745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34" name="Line 1746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35" name="Line 1747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36" name="Line 1748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37" name="Line 1749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38" name="Line 1750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39" name="Line 1751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40" name="Line 1752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41" name="Line 1753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42" name="Line 1754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43" name="Line 1755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44" name="Line 1756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45" name="Line 3967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46" name="Line 3968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47" name="Line 3969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48" name="Line 3970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49" name="Line 3971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50" name="Line 3972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51" name="Line 3973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52" name="Line 3974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53" name="Line 3975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54" name="Line 3976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55" name="Line 3977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56" name="Line 3978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57" name="Line 3979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58" name="Line 3980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59" name="Line 3981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60" name="Line 3982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61" name="Line 3983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62" name="Line 3984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63" name="Line 3985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64" name="Line 3986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65" name="Line 3987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66" name="Line 3988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67" name="Line 3989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68" name="Line 3990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69" name="Line 3991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70" name="Line 3992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71" name="Line 3993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72" name="Line 3994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73" name="Line 3995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74" name="Line 3996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75" name="Line 3997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76" name="Line 3998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77" name="Line 3999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78" name="Line 4000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79" name="Line 4001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80" name="Line 4002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81" name="Line 4003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82" name="Line 4004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83" name="Line 4005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84" name="Line 4006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85" name="Line 4007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86" name="Line 4008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87" name="Line 1743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88" name="Line 1744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89" name="Line 1745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90" name="Line 1746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91" name="Line 1747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92" name="Line 1748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93" name="Line 1749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94" name="Line 1750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95" name="Line 1751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96" name="Line 1752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97" name="Line 1753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98" name="Line 1754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099" name="Line 1755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100" name="Line 1756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101" name="Line 1743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102" name="Line 1744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103" name="Line 1745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104" name="Line 1746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105" name="Line 1747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106" name="Line 1748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107" name="Line 1749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108" name="Line 1750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109" name="Line 1751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110" name="Line 1752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111" name="Line 1753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112" name="Line 1754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113" name="Line 1755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114" name="Line 1756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115" name="Line 1743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116" name="Line 1744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117" name="Line 1745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118" name="Line 1746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119" name="Line 1747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120" name="Line 1748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121" name="Line 1749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122" name="Line 1750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123" name="Line 1751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124" name="Line 1752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125" name="Line 1753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126" name="Line 1754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127" name="Line 1755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128" name="Line 1756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129" name="Line 1743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130" name="Line 1744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131" name="Line 1745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132" name="Line 1746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133" name="Line 1747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134" name="Line 1748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135" name="Line 1749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136" name="Line 1750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137" name="Line 1751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138" name="Line 1752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139" name="Line 1753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140" name="Line 1754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141" name="Line 1755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142" name="Line 1756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143" name="Line 1743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144" name="Line 1744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145" name="Line 1745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146" name="Line 1746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147" name="Line 1747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148" name="Line 1748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149" name="Line 1749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150" name="Line 1750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151" name="Line 1751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152" name="Line 1752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153" name="Line 1753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154" name="Line 1754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155" name="Line 1755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2093156" name="Line 1756"/>
        <xdr:cNvSpPr>
          <a:spLocks noChangeShapeType="1"/>
        </xdr:cNvSpPr>
      </xdr:nvSpPr>
      <xdr:spPr bwMode="auto">
        <a:xfrm>
          <a:off x="5715000" y="16602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3157" name="Line 1743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3158" name="Line 1744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3159" name="Line 1745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3160" name="Line 1746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3161" name="Line 1747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3162" name="Line 1748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3163" name="Line 1749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3164" name="Line 1750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3165" name="Line 1751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3166" name="Line 1752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3167" name="Line 1753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3168" name="Line 1754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3169" name="Line 1755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3170" name="Line 1756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3171" name="Line 1743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3172" name="Line 1744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3173" name="Line 1745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3174" name="Line 1746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3175" name="Line 1747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3176" name="Line 1748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3177" name="Line 1749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3178" name="Line 1750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3179" name="Line 1751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3180" name="Line 1752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3181" name="Line 1753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3182" name="Line 1754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3183" name="Line 1755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3184" name="Line 1756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185" name="Line 1743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186" name="Line 1744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187" name="Line 1745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188" name="Line 1746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189" name="Line 1747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190" name="Line 1748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191" name="Line 1749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192" name="Line 1750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193" name="Line 1751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194" name="Line 1752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195" name="Line 1753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196" name="Line 1754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197" name="Line 1755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198" name="Line 1756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199" name="Line 1743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00" name="Line 1744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01" name="Line 1745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02" name="Line 1746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03" name="Line 1747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04" name="Line 1748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05" name="Line 1749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06" name="Line 1750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07" name="Line 1751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08" name="Line 1752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09" name="Line 1753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10" name="Line 1754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11" name="Line 1755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12" name="Line 1756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3213" name="Line 1743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3214" name="Line 1744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3215" name="Line 1745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3216" name="Line 1746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3217" name="Line 1747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3218" name="Line 1748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3219" name="Line 1749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3220" name="Line 1750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3221" name="Line 1751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3222" name="Line 1752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3223" name="Line 1753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3224" name="Line 1754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3225" name="Line 1755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3226" name="Line 1756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3227" name="Line 1743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3228" name="Line 1744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3229" name="Line 1745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3230" name="Line 1746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3231" name="Line 1747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3232" name="Line 1748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3233" name="Line 1749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3234" name="Line 1750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3235" name="Line 1751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3236" name="Line 1752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3237" name="Line 1753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3238" name="Line 1754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3239" name="Line 1755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2093240" name="Line 1756"/>
        <xdr:cNvSpPr>
          <a:spLocks noChangeShapeType="1"/>
        </xdr:cNvSpPr>
      </xdr:nvSpPr>
      <xdr:spPr bwMode="auto">
        <a:xfrm>
          <a:off x="5715000" y="17249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41" name="Line 1743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42" name="Line 1744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43" name="Line 1745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44" name="Line 1746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45" name="Line 1747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46" name="Line 1748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47" name="Line 1749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48" name="Line 1750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49" name="Line 1751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50" name="Line 1752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51" name="Line 1753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52" name="Line 1754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53" name="Line 1755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54" name="Line 1756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55" name="Line 3967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56" name="Line 3968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57" name="Line 3969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58" name="Line 3970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59" name="Line 3971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60" name="Line 3972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61" name="Line 3973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62" name="Line 3974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63" name="Line 3975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64" name="Line 3976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65" name="Line 3977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66" name="Line 3978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67" name="Line 3979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68" name="Line 3980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69" name="Line 3981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70" name="Line 3982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71" name="Line 3983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72" name="Line 3984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73" name="Line 3985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74" name="Line 3986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75" name="Line 3987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76" name="Line 3988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77" name="Line 3989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78" name="Line 3990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79" name="Line 3991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80" name="Line 3992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81" name="Line 3993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82" name="Line 3994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83" name="Line 3995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84" name="Line 3996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85" name="Line 3997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86" name="Line 3998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87" name="Line 3999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88" name="Line 4000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89" name="Line 4001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90" name="Line 4002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91" name="Line 4003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92" name="Line 4004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93" name="Line 4005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94" name="Line 4006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95" name="Line 4007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96" name="Line 4008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97" name="Line 1743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98" name="Line 1744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299" name="Line 1745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00" name="Line 1746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01" name="Line 1747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02" name="Line 1748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03" name="Line 1749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04" name="Line 1750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05" name="Line 1751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06" name="Line 1752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07" name="Line 1753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08" name="Line 1754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09" name="Line 1755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10" name="Line 1756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11" name="Line 1743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12" name="Line 1744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13" name="Line 1745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14" name="Line 1746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15" name="Line 1747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16" name="Line 1748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17" name="Line 1749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18" name="Line 1750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19" name="Line 1751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20" name="Line 1752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21" name="Line 1753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22" name="Line 1754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23" name="Line 1755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24" name="Line 1756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25" name="Line 1743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26" name="Line 1744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27" name="Line 1745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28" name="Line 1746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29" name="Line 1747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30" name="Line 1748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31" name="Line 1749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32" name="Line 1750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33" name="Line 1751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34" name="Line 1752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35" name="Line 1753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36" name="Line 1754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37" name="Line 1755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38" name="Line 1756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39" name="Line 1743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40" name="Line 1744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41" name="Line 1745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42" name="Line 1746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43" name="Line 1747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44" name="Line 1748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45" name="Line 1749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46" name="Line 1750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47" name="Line 1751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48" name="Line 1752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49" name="Line 1753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50" name="Line 1754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51" name="Line 1755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52" name="Line 1756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53" name="Line 1743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54" name="Line 1744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55" name="Line 1745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56" name="Line 1746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57" name="Line 1747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58" name="Line 1748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59" name="Line 1749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60" name="Line 1750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61" name="Line 1751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62" name="Line 1752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63" name="Line 1753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64" name="Line 1754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65" name="Line 1755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2093366" name="Line 1756"/>
        <xdr:cNvSpPr>
          <a:spLocks noChangeShapeType="1"/>
        </xdr:cNvSpPr>
      </xdr:nvSpPr>
      <xdr:spPr bwMode="auto">
        <a:xfrm>
          <a:off x="5715000" y="17897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367" name="Line 1743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368" name="Line 1744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369" name="Line 1745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370" name="Line 1746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371" name="Line 1747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372" name="Line 1748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373" name="Line 1749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374" name="Line 1750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375" name="Line 1751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376" name="Line 1752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377" name="Line 1753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378" name="Line 1754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379" name="Line 1755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380" name="Line 1756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381" name="Line 1743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382" name="Line 1744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383" name="Line 1745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384" name="Line 1746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385" name="Line 1747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386" name="Line 1748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387" name="Line 1749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388" name="Line 1750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389" name="Line 1751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390" name="Line 1752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391" name="Line 1753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392" name="Line 1754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393" name="Line 1755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394" name="Line 1756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395" name="Line 1743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396" name="Line 1744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397" name="Line 1745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398" name="Line 1746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399" name="Line 1747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00" name="Line 1748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01" name="Line 1749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02" name="Line 1750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03" name="Line 1751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04" name="Line 1752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05" name="Line 1753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06" name="Line 1754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07" name="Line 1755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08" name="Line 1756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09" name="Line 3967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10" name="Line 3968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11" name="Line 3969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12" name="Line 3970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13" name="Line 3971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14" name="Line 3972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15" name="Line 3973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16" name="Line 3974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17" name="Line 3975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18" name="Line 3976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19" name="Line 3977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20" name="Line 3978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21" name="Line 3979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22" name="Line 3980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23" name="Line 3981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24" name="Line 3982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25" name="Line 3983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26" name="Line 3984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27" name="Line 3985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28" name="Line 3986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29" name="Line 3987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30" name="Line 3988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31" name="Line 3989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32" name="Line 3990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33" name="Line 3991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34" name="Line 3992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35" name="Line 3993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36" name="Line 3994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37" name="Line 3995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38" name="Line 3996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39" name="Line 3997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40" name="Line 3998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41" name="Line 3999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42" name="Line 4000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43" name="Line 4001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44" name="Line 4002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45" name="Line 4003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46" name="Line 4004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47" name="Line 4005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48" name="Line 4006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49" name="Line 4007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50" name="Line 4008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51" name="Line 1743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52" name="Line 1744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53" name="Line 1745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54" name="Line 1746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55" name="Line 1747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56" name="Line 1748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57" name="Line 1749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58" name="Line 1750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59" name="Line 1751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60" name="Line 1752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61" name="Line 1753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62" name="Line 1754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63" name="Line 1755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64" name="Line 1756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65" name="Line 1743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66" name="Line 1744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67" name="Line 1745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68" name="Line 1746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69" name="Line 1747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70" name="Line 1748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71" name="Line 1749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72" name="Line 1750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73" name="Line 1751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74" name="Line 1752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75" name="Line 1753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76" name="Line 1754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77" name="Line 1755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78" name="Line 1756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79" name="Line 1743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80" name="Line 1744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81" name="Line 1745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82" name="Line 1746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83" name="Line 1747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84" name="Line 1748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85" name="Line 1749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86" name="Line 1750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87" name="Line 1751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88" name="Line 1752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89" name="Line 1753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90" name="Line 1754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91" name="Line 1755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92" name="Line 1756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93" name="Line 1743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94" name="Line 1744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95" name="Line 1745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96" name="Line 1746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97" name="Line 1747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98" name="Line 1748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499" name="Line 1749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500" name="Line 1750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501" name="Line 1751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502" name="Line 1752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503" name="Line 1753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504" name="Line 1754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505" name="Line 1755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506" name="Line 1756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507" name="Line 1743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508" name="Line 1744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509" name="Line 1745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510" name="Line 1746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511" name="Line 1747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512" name="Line 1748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513" name="Line 1749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514" name="Line 1750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515" name="Line 1751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516" name="Line 1752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517" name="Line 1753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518" name="Line 1754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519" name="Line 1755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93520" name="Line 1756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21" name="Line 1743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22" name="Line 1744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23" name="Line 1745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24" name="Line 1746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25" name="Line 1747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26" name="Line 1748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27" name="Line 1749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28" name="Line 1750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29" name="Line 1751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30" name="Line 1752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31" name="Line 1753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32" name="Line 1754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33" name="Line 1755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34" name="Line 1756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35" name="Line 1743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36" name="Line 1744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37" name="Line 1745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38" name="Line 1746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39" name="Line 1747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40" name="Line 1748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41" name="Line 1749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42" name="Line 1750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43" name="Line 1751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44" name="Line 1752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45" name="Line 1753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46" name="Line 1754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47" name="Line 1755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48" name="Line 1756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49" name="Line 1743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50" name="Line 1744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51" name="Line 1745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52" name="Line 1746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53" name="Line 1747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54" name="Line 1748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55" name="Line 1749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56" name="Line 1750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57" name="Line 1751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58" name="Line 1752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59" name="Line 1753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60" name="Line 1754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61" name="Line 1755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62" name="Line 1756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63" name="Line 1743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64" name="Line 1744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65" name="Line 1745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66" name="Line 1746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67" name="Line 1747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68" name="Line 1748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69" name="Line 1749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70" name="Line 1750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71" name="Line 1751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72" name="Line 1752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73" name="Line 1753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74" name="Line 1754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75" name="Line 1755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76" name="Line 1756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77" name="Line 3967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78" name="Line 3968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79" name="Line 3969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80" name="Line 3970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81" name="Line 3971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82" name="Line 3972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83" name="Line 3973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84" name="Line 3974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85" name="Line 3975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86" name="Line 3976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87" name="Line 3977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88" name="Line 3978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89" name="Line 3979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90" name="Line 3980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91" name="Line 3981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92" name="Line 3982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93" name="Line 3983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94" name="Line 3984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95" name="Line 3985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96" name="Line 3986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97" name="Line 3987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98" name="Line 3988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599" name="Line 3989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600" name="Line 3990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601" name="Line 3991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602" name="Line 3992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603" name="Line 3993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604" name="Line 3994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605" name="Line 3995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606" name="Line 3996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607" name="Line 3997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608" name="Line 3998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609" name="Line 3999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610" name="Line 4000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611" name="Line 4001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612" name="Line 4002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613" name="Line 4003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614" name="Line 4004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615" name="Line 4005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616" name="Line 4006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617" name="Line 4007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093618" name="Line 4008"/>
        <xdr:cNvSpPr>
          <a:spLocks noChangeShapeType="1"/>
        </xdr:cNvSpPr>
      </xdr:nvSpPr>
      <xdr:spPr bwMode="auto">
        <a:xfrm>
          <a:off x="5715000" y="1336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19" name="Line 1743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20" name="Line 1744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21" name="Line 1745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22" name="Line 1746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23" name="Line 1747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24" name="Line 1748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25" name="Line 1749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26" name="Line 1750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27" name="Line 1751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28" name="Line 1752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29" name="Line 1753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30" name="Line 1754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31" name="Line 1755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32" name="Line 1756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33" name="Line 1743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34" name="Line 1744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35" name="Line 1745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36" name="Line 1746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37" name="Line 1747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38" name="Line 1748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39" name="Line 1749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40" name="Line 1750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41" name="Line 1751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42" name="Line 1752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43" name="Line 1753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44" name="Line 1754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45" name="Line 1755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46" name="Line 1756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47" name="Line 1743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48" name="Line 1744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49" name="Line 1745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50" name="Line 1746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51" name="Line 1747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52" name="Line 1748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53" name="Line 1749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54" name="Line 1750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55" name="Line 1751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56" name="Line 1752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57" name="Line 1753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58" name="Line 1754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59" name="Line 1755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60" name="Line 1756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61" name="Line 1743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62" name="Line 1744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63" name="Line 1745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64" name="Line 1746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65" name="Line 1747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66" name="Line 1748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67" name="Line 1749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68" name="Line 1750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69" name="Line 1751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70" name="Line 1752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71" name="Line 1753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72" name="Line 1754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73" name="Line 1755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74" name="Line 1756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75" name="Line 1743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76" name="Line 1744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77" name="Line 1745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78" name="Line 1746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79" name="Line 1747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80" name="Line 1748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81" name="Line 1749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82" name="Line 1750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83" name="Line 1751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84" name="Line 1752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85" name="Line 1753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86" name="Line 1754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87" name="Line 1755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093688" name="Line 1756"/>
        <xdr:cNvSpPr>
          <a:spLocks noChangeShapeType="1"/>
        </xdr:cNvSpPr>
      </xdr:nvSpPr>
      <xdr:spPr bwMode="auto">
        <a:xfrm>
          <a:off x="5715000" y="10591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689" name="Line 1743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690" name="Line 1744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691" name="Line 1745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692" name="Line 1746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693" name="Line 1747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694" name="Line 1748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695" name="Line 1749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696" name="Line 1750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697" name="Line 1751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698" name="Line 1752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699" name="Line 1753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00" name="Line 1754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01" name="Line 1755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02" name="Line 1756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03" name="Line 1743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04" name="Line 1744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05" name="Line 1745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06" name="Line 1746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07" name="Line 1747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08" name="Line 1748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09" name="Line 1749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10" name="Line 1750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11" name="Line 1751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12" name="Line 1752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13" name="Line 1753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14" name="Line 1754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15" name="Line 1755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16" name="Line 1756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17" name="Line 1743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18" name="Line 1744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19" name="Line 1745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20" name="Line 1746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21" name="Line 1747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22" name="Line 1748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23" name="Line 1749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24" name="Line 1750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25" name="Line 1751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26" name="Line 1752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27" name="Line 1753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28" name="Line 1754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29" name="Line 1755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30" name="Line 1756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31" name="Line 1743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32" name="Line 1744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33" name="Line 1745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34" name="Line 1746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35" name="Line 1747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36" name="Line 1748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37" name="Line 1749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38" name="Line 1750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39" name="Line 1751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40" name="Line 1752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41" name="Line 1753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42" name="Line 1754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43" name="Line 1755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44" name="Line 1756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45" name="Line 1743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46" name="Line 1744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47" name="Line 1745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48" name="Line 1746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49" name="Line 1747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50" name="Line 1748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51" name="Line 1749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52" name="Line 1750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53" name="Line 1751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54" name="Line 1752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55" name="Line 1753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56" name="Line 1754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57" name="Line 1755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3758" name="Line 1756"/>
        <xdr:cNvSpPr>
          <a:spLocks noChangeShapeType="1"/>
        </xdr:cNvSpPr>
      </xdr:nvSpPr>
      <xdr:spPr bwMode="auto">
        <a:xfrm>
          <a:off x="5715000" y="1854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42" name="Line 9790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43" name="Line 9791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44" name="Line 9792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45" name="Line 9793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46" name="Line 9794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47" name="Line 9795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48" name="Line 9796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49" name="Line 9797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50" name="Line 9798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51" name="Line 9799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52" name="Line 9800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53" name="Line 9801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54" name="Line 9802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55" name="Line 9803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56" name="Line 167286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57" name="Line 167287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58" name="Line 167288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59" name="Line 167289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60" name="Line 167290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61" name="Line 167291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62" name="Line 167292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63" name="Line 167293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64" name="Line 167294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65" name="Line 167295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66" name="Line 167296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67" name="Line 167297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68" name="Line 167298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69" name="Line 167299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70" name="Line 167300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71" name="Line 167301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72" name="Line 167302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73" name="Line 167303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74" name="Line 167304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75" name="Line 167305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76" name="Line 167306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77" name="Line 167307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78" name="Line 167308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79" name="Line 167309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80" name="Line 167310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81" name="Line 167311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82" name="Line 167312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83" name="Line 167313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84" name="Line 167314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85" name="Line 167315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86" name="Line 167316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87" name="Line 167317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88" name="Line 167318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89" name="Line 167319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90" name="Line 167320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91" name="Line 167321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92" name="Line 167322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93" name="Line 167323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94" name="Line 167324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95" name="Line 167325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96" name="Line 167326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97" name="Line 167327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98" name="Line 1743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99" name="Line 1744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00" name="Line 1745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01" name="Line 1746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02" name="Line 1747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03" name="Line 1748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04" name="Line 1749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05" name="Line 1750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06" name="Line 1751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07" name="Line 1752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08" name="Line 1753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09" name="Line 1754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10" name="Line 1755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11" name="Line 1756"/>
        <xdr:cNvSpPr>
          <a:spLocks noChangeShapeType="1"/>
        </xdr:cNvSpPr>
      </xdr:nvSpPr>
      <xdr:spPr bwMode="auto">
        <a:xfrm>
          <a:off x="5743575" y="777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12" name="Line 1743"/>
        <xdr:cNvSpPr>
          <a:spLocks noChangeShapeType="1"/>
        </xdr:cNvSpPr>
      </xdr:nvSpPr>
      <xdr:spPr bwMode="auto">
        <a:xfrm>
          <a:off x="5715000" y="8639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13" name="Line 1744"/>
        <xdr:cNvSpPr>
          <a:spLocks noChangeShapeType="1"/>
        </xdr:cNvSpPr>
      </xdr:nvSpPr>
      <xdr:spPr bwMode="auto">
        <a:xfrm>
          <a:off x="5715000" y="8639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14" name="Line 1745"/>
        <xdr:cNvSpPr>
          <a:spLocks noChangeShapeType="1"/>
        </xdr:cNvSpPr>
      </xdr:nvSpPr>
      <xdr:spPr bwMode="auto">
        <a:xfrm>
          <a:off x="5715000" y="8639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15" name="Line 1746"/>
        <xdr:cNvSpPr>
          <a:spLocks noChangeShapeType="1"/>
        </xdr:cNvSpPr>
      </xdr:nvSpPr>
      <xdr:spPr bwMode="auto">
        <a:xfrm>
          <a:off x="5715000" y="8639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16" name="Line 1747"/>
        <xdr:cNvSpPr>
          <a:spLocks noChangeShapeType="1"/>
        </xdr:cNvSpPr>
      </xdr:nvSpPr>
      <xdr:spPr bwMode="auto">
        <a:xfrm>
          <a:off x="5715000" y="8639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17" name="Line 1748"/>
        <xdr:cNvSpPr>
          <a:spLocks noChangeShapeType="1"/>
        </xdr:cNvSpPr>
      </xdr:nvSpPr>
      <xdr:spPr bwMode="auto">
        <a:xfrm>
          <a:off x="5715000" y="8639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18" name="Line 1749"/>
        <xdr:cNvSpPr>
          <a:spLocks noChangeShapeType="1"/>
        </xdr:cNvSpPr>
      </xdr:nvSpPr>
      <xdr:spPr bwMode="auto">
        <a:xfrm>
          <a:off x="5715000" y="8639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19" name="Line 1750"/>
        <xdr:cNvSpPr>
          <a:spLocks noChangeShapeType="1"/>
        </xdr:cNvSpPr>
      </xdr:nvSpPr>
      <xdr:spPr bwMode="auto">
        <a:xfrm>
          <a:off x="5715000" y="8639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20" name="Line 1751"/>
        <xdr:cNvSpPr>
          <a:spLocks noChangeShapeType="1"/>
        </xdr:cNvSpPr>
      </xdr:nvSpPr>
      <xdr:spPr bwMode="auto">
        <a:xfrm>
          <a:off x="5715000" y="8639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21" name="Line 1752"/>
        <xdr:cNvSpPr>
          <a:spLocks noChangeShapeType="1"/>
        </xdr:cNvSpPr>
      </xdr:nvSpPr>
      <xdr:spPr bwMode="auto">
        <a:xfrm>
          <a:off x="5715000" y="8639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22" name="Line 1753"/>
        <xdr:cNvSpPr>
          <a:spLocks noChangeShapeType="1"/>
        </xdr:cNvSpPr>
      </xdr:nvSpPr>
      <xdr:spPr bwMode="auto">
        <a:xfrm>
          <a:off x="5715000" y="8639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23" name="Line 1754"/>
        <xdr:cNvSpPr>
          <a:spLocks noChangeShapeType="1"/>
        </xdr:cNvSpPr>
      </xdr:nvSpPr>
      <xdr:spPr bwMode="auto">
        <a:xfrm>
          <a:off x="5715000" y="8639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24" name="Line 1755"/>
        <xdr:cNvSpPr>
          <a:spLocks noChangeShapeType="1"/>
        </xdr:cNvSpPr>
      </xdr:nvSpPr>
      <xdr:spPr bwMode="auto">
        <a:xfrm>
          <a:off x="5715000" y="8639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25" name="Line 1756"/>
        <xdr:cNvSpPr>
          <a:spLocks noChangeShapeType="1"/>
        </xdr:cNvSpPr>
      </xdr:nvSpPr>
      <xdr:spPr bwMode="auto">
        <a:xfrm>
          <a:off x="5715000" y="8639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26" name="Line 9790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27" name="Line 9791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28" name="Line 9792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29" name="Line 9793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30" name="Line 9794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31" name="Line 9795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32" name="Line 9796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33" name="Line 9797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34" name="Line 9798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35" name="Line 9799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36" name="Line 9800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37" name="Line 9801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38" name="Line 9802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39" name="Line 9803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40" name="Line 167286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41" name="Line 167287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42" name="Line 167288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43" name="Line 167289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44" name="Line 167290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45" name="Line 167291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46" name="Line 167292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47" name="Line 167293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48" name="Line 167294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49" name="Line 167295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50" name="Line 167296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51" name="Line 167297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52" name="Line 167298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53" name="Line 167299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54" name="Line 167300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55" name="Line 167301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56" name="Line 167302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57" name="Line 167303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58" name="Line 167304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59" name="Line 167305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60" name="Line 167306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61" name="Line 167307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62" name="Line 167308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63" name="Line 167309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64" name="Line 167310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65" name="Line 167311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66" name="Line 167312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67" name="Line 167313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68" name="Line 167314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69" name="Line 167315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70" name="Line 167316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71" name="Line 167317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72" name="Line 167318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73" name="Line 167319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74" name="Line 167320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75" name="Line 167321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76" name="Line 167322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77" name="Line 167323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78" name="Line 167324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79" name="Line 167325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80" name="Line 167326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81" name="Line 167327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82" name="Line 1743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83" name="Line 1744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84" name="Line 1745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85" name="Line 1746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86" name="Line 1747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87" name="Line 1748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88" name="Line 1749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89" name="Line 1750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90" name="Line 1751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91" name="Line 1752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92" name="Line 1753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93" name="Line 1754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94" name="Line 1755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95" name="Line 1756"/>
        <xdr:cNvSpPr>
          <a:spLocks noChangeShapeType="1"/>
        </xdr:cNvSpPr>
      </xdr:nvSpPr>
      <xdr:spPr bwMode="auto">
        <a:xfrm>
          <a:off x="5743575" y="906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396" name="Line 9790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397" name="Line 9791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398" name="Line 9792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399" name="Line 9793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00" name="Line 9794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01" name="Line 9795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02" name="Line 9796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03" name="Line 9797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04" name="Line 9798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05" name="Line 9799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06" name="Line 9800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07" name="Line 9801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08" name="Line 9802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09" name="Line 9803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10" name="Line 167286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11" name="Line 167287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12" name="Line 167288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13" name="Line 167289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14" name="Line 167290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15" name="Line 167291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16" name="Line 167292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17" name="Line 167293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18" name="Line 167294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19" name="Line 167295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20" name="Line 167296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21" name="Line 167297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22" name="Line 167298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23" name="Line 167299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24" name="Line 167300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25" name="Line 167301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26" name="Line 167302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27" name="Line 167303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28" name="Line 167304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29" name="Line 167305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30" name="Line 167306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31" name="Line 167307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32" name="Line 167308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33" name="Line 167309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34" name="Line 167310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35" name="Line 167311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36" name="Line 167312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37" name="Line 167313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38" name="Line 167314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39" name="Line 167315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40" name="Line 167316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41" name="Line 167317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42" name="Line 167318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43" name="Line 167319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44" name="Line 167320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45" name="Line 167321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46" name="Line 167322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47" name="Line 167323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48" name="Line 167324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49" name="Line 167325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50" name="Line 167326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51" name="Line 167327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52" name="Line 9790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53" name="Line 9791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54" name="Line 9792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55" name="Line 9793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56" name="Line 9794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57" name="Line 9795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58" name="Line 9796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59" name="Line 9797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60" name="Line 9798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61" name="Line 9799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62" name="Line 9800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63" name="Line 9801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64" name="Line 9802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65" name="Line 9803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66" name="Line 167286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67" name="Line 167287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68" name="Line 167288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69" name="Line 167289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70" name="Line 167290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71" name="Line 167291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72" name="Line 167292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73" name="Line 167293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74" name="Line 167294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75" name="Line 167295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76" name="Line 167296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77" name="Line 167297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78" name="Line 167298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79" name="Line 167299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80" name="Line 167300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81" name="Line 167301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82" name="Line 167302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83" name="Line 167303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84" name="Line 167304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85" name="Line 167305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86" name="Line 167306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87" name="Line 167307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88" name="Line 167308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89" name="Line 167309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90" name="Line 167310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91" name="Line 167311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92" name="Line 167312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93" name="Line 167313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94" name="Line 167314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95" name="Line 167315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96" name="Line 167316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97" name="Line 167317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98" name="Line 167318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99" name="Line 167319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00" name="Line 167320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01" name="Line 167321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02" name="Line 167322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03" name="Line 167323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04" name="Line 167324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05" name="Line 167325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06" name="Line 167326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07" name="Line 167327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08" name="Line 1743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09" name="Line 1744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10" name="Line 1745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11" name="Line 1746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12" name="Line 1747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13" name="Line 1748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14" name="Line 1749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15" name="Line 1750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16" name="Line 1751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17" name="Line 1752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18" name="Line 1753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19" name="Line 1754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20" name="Line 1755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21" name="Line 1756"/>
        <xdr:cNvSpPr>
          <a:spLocks noChangeShapeType="1"/>
        </xdr:cNvSpPr>
      </xdr:nvSpPr>
      <xdr:spPr bwMode="auto">
        <a:xfrm>
          <a:off x="5743575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22" name="Line 9790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23" name="Line 9791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24" name="Line 9792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25" name="Line 9793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26" name="Line 9794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27" name="Line 9795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28" name="Line 9796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29" name="Line 9797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30" name="Line 9798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31" name="Line 9799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32" name="Line 9800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33" name="Line 9801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34" name="Line 9802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35" name="Line 9803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36" name="Line 167286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37" name="Line 167287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38" name="Line 167288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39" name="Line 167289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40" name="Line 167290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41" name="Line 167291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42" name="Line 167292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43" name="Line 167293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44" name="Line 167294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45" name="Line 167295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46" name="Line 167296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47" name="Line 167297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48" name="Line 167298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49" name="Line 167299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50" name="Line 167300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51" name="Line 167301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52" name="Line 167302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53" name="Line 167303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54" name="Line 167304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55" name="Line 167305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56" name="Line 167306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57" name="Line 167307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58" name="Line 167308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59" name="Line 167309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60" name="Line 167310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61" name="Line 167311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62" name="Line 167312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63" name="Line 167313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64" name="Line 167314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65" name="Line 167315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66" name="Line 167316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67" name="Line 167317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68" name="Line 167318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69" name="Line 167319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70" name="Line 167320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71" name="Line 167321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72" name="Line 167322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73" name="Line 167323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74" name="Line 167324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75" name="Line 167325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76" name="Line 167326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77" name="Line 167327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78" name="Line 1743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79" name="Line 1744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80" name="Line 1745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81" name="Line 1746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82" name="Line 1747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83" name="Line 1748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84" name="Line 1749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85" name="Line 1750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86" name="Line 1751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87" name="Line 1752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88" name="Line 1753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89" name="Line 1754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90" name="Line 1755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91" name="Line 1756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92" name="Line 9790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93" name="Line 9791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94" name="Line 9792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95" name="Line 9793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96" name="Line 9794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97" name="Line 9795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98" name="Line 9796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99" name="Line 9797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00" name="Line 9798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01" name="Line 9799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02" name="Line 9800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03" name="Line 9801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04" name="Line 9802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05" name="Line 9803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06" name="Line 167286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07" name="Line 167287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08" name="Line 167288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09" name="Line 167289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10" name="Line 167290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11" name="Line 167291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12" name="Line 167292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13" name="Line 167293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14" name="Line 167294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15" name="Line 167295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16" name="Line 167296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17" name="Line 167297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18" name="Line 167298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19" name="Line 167299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20" name="Line 167300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21" name="Line 167301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22" name="Line 167302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23" name="Line 167303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24" name="Line 167304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25" name="Line 167305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26" name="Line 167306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27" name="Line 167307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28" name="Line 167308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29" name="Line 167309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30" name="Line 167310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31" name="Line 167311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32" name="Line 167312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33" name="Line 167313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34" name="Line 167314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35" name="Line 167315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36" name="Line 167316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37" name="Line 167317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38" name="Line 167318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39" name="Line 167319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40" name="Line 167320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41" name="Line 167321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42" name="Line 167322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43" name="Line 167323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44" name="Line 167324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45" name="Line 167325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46" name="Line 167326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47" name="Line 167327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48" name="Line 1743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49" name="Line 1744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50" name="Line 1745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51" name="Line 1746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52" name="Line 1747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53" name="Line 1748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54" name="Line 1749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55" name="Line 1750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56" name="Line 1751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57" name="Line 1752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58" name="Line 1753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59" name="Line 1754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60" name="Line 1755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61" name="Line 1756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62" name="Line 9790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63" name="Line 9791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64" name="Line 9792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65" name="Line 9793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66" name="Line 9794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67" name="Line 9795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68" name="Line 9796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69" name="Line 9797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70" name="Line 9798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71" name="Line 9799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72" name="Line 9800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73" name="Line 9801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74" name="Line 9802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75" name="Line 9803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76" name="Line 167286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77" name="Line 167287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78" name="Line 167288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79" name="Line 167289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80" name="Line 167290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81" name="Line 167291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82" name="Line 167292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83" name="Line 167293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84" name="Line 167294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85" name="Line 167295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86" name="Line 167296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87" name="Line 167297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88" name="Line 167298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89" name="Line 167299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90" name="Line 167300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91" name="Line 167301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92" name="Line 167302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93" name="Line 167303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94" name="Line 167304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95" name="Line 167305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96" name="Line 167306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97" name="Line 167307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98" name="Line 167308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699" name="Line 167309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00" name="Line 167310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01" name="Line 167311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02" name="Line 167312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03" name="Line 167313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04" name="Line 167314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05" name="Line 167315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06" name="Line 167316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07" name="Line 167317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08" name="Line 167318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09" name="Line 167319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10" name="Line 167320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11" name="Line 167321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12" name="Line 167322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13" name="Line 167323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14" name="Line 167324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15" name="Line 167325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16" name="Line 167326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17" name="Line 167327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18" name="Line 1743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19" name="Line 1744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20" name="Line 1745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21" name="Line 1746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22" name="Line 1747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23" name="Line 1748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24" name="Line 1749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25" name="Line 1750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26" name="Line 1751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27" name="Line 1752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28" name="Line 1753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29" name="Line 1754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30" name="Line 1755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31" name="Line 1756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32" name="Line 9790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33" name="Line 9791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34" name="Line 9792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35" name="Line 9793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36" name="Line 9794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37" name="Line 9795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38" name="Line 9796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39" name="Line 9797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40" name="Line 9798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41" name="Line 9799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42" name="Line 9800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43" name="Line 9801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44" name="Line 9802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45" name="Line 9803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46" name="Line 167286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47" name="Line 167287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48" name="Line 167288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49" name="Line 167289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50" name="Line 167290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51" name="Line 167291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52" name="Line 167292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53" name="Line 167293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54" name="Line 167294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55" name="Line 167295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56" name="Line 167296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57" name="Line 167297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58" name="Line 167298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59" name="Line 167299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60" name="Line 167300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61" name="Line 167301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62" name="Line 167302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63" name="Line 167303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64" name="Line 167304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65" name="Line 167305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66" name="Line 167306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67" name="Line 167307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68" name="Line 167308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69" name="Line 167309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70" name="Line 167310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71" name="Line 167311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72" name="Line 167312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73" name="Line 167313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74" name="Line 167314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75" name="Line 167315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76" name="Line 167316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77" name="Line 167317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78" name="Line 167318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79" name="Line 167319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80" name="Line 167320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81" name="Line 167321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82" name="Line 167322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83" name="Line 167323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84" name="Line 167324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85" name="Line 167325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86" name="Line 167326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87" name="Line 167327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88" name="Line 1743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89" name="Line 1744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90" name="Line 1745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91" name="Line 1746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92" name="Line 1747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93" name="Line 1748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94" name="Line 1749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95" name="Line 1750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96" name="Line 1751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97" name="Line 1752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98" name="Line 1753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799" name="Line 1754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00" name="Line 1755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01" name="Line 1756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02" name="Line 9790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03" name="Line 9791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04" name="Line 9792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05" name="Line 9793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06" name="Line 9794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07" name="Line 9795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08" name="Line 9796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09" name="Line 9797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10" name="Line 9798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11" name="Line 9799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12" name="Line 9800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13" name="Line 9801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14" name="Line 9802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15" name="Line 9803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16" name="Line 167286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17" name="Line 167287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18" name="Line 167288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19" name="Line 167289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20" name="Line 167290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21" name="Line 167291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22" name="Line 167292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23" name="Line 167293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24" name="Line 167294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25" name="Line 167295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26" name="Line 167296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27" name="Line 167297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28" name="Line 167298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29" name="Line 167299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30" name="Line 167300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31" name="Line 167301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32" name="Line 167302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33" name="Line 167303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34" name="Line 167304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35" name="Line 167305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36" name="Line 167306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37" name="Line 167307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38" name="Line 167308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39" name="Line 167309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40" name="Line 167310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41" name="Line 167311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42" name="Line 167312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43" name="Line 167313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44" name="Line 167314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45" name="Line 167315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46" name="Line 167316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47" name="Line 167317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48" name="Line 167318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49" name="Line 167319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50" name="Line 167320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51" name="Line 167321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52" name="Line 167322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53" name="Line 167323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54" name="Line 167324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55" name="Line 167325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56" name="Line 167326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57" name="Line 167327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58" name="Line 1743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59" name="Line 1744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60" name="Line 1745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61" name="Line 1746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62" name="Line 1747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63" name="Line 1748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64" name="Line 1749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65" name="Line 1750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66" name="Line 1751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67" name="Line 1752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68" name="Line 1753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69" name="Line 1754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70" name="Line 1755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71" name="Line 1756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72" name="Line 1743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73" name="Line 1744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74" name="Line 1745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75" name="Line 1746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76" name="Line 1747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77" name="Line 1748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78" name="Line 1749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79" name="Line 1750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80" name="Line 1751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81" name="Line 1752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82" name="Line 1753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83" name="Line 1754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84" name="Line 1755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85" name="Line 1756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86" name="Line 1743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87" name="Line 1744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88" name="Line 1745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89" name="Line 1746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90" name="Line 1747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91" name="Line 1748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92" name="Line 1749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93" name="Line 1750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94" name="Line 1751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95" name="Line 1752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96" name="Line 1753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97" name="Line 1754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98" name="Line 1755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899" name="Line 1756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00" name="Line 3967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01" name="Line 3968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02" name="Line 3969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03" name="Line 3970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04" name="Line 3971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05" name="Line 3972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06" name="Line 3973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07" name="Line 3974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08" name="Line 3975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09" name="Line 3976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10" name="Line 3977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11" name="Line 3978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12" name="Line 3979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13" name="Line 3980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14" name="Line 3981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15" name="Line 3982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16" name="Line 3983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17" name="Line 3984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18" name="Line 3985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19" name="Line 3986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20" name="Line 3987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21" name="Line 3988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22" name="Line 3989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23" name="Line 3990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24" name="Line 3991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25" name="Line 3992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26" name="Line 3993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27" name="Line 3994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28" name="Line 3995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29" name="Line 3996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30" name="Line 3997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31" name="Line 3998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32" name="Line 3999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33" name="Line 4000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34" name="Line 4001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35" name="Line 4002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36" name="Line 4003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37" name="Line 4004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38" name="Line 4005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39" name="Line 4006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40" name="Line 4007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41" name="Line 4008"/>
        <xdr:cNvSpPr>
          <a:spLocks noChangeShapeType="1"/>
        </xdr:cNvSpPr>
      </xdr:nvSpPr>
      <xdr:spPr bwMode="auto">
        <a:xfrm>
          <a:off x="5743575" y="18297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42" name="Line 9790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43" name="Line 9791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44" name="Line 9792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45" name="Line 9793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46" name="Line 9794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47" name="Line 9795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48" name="Line 9796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49" name="Line 9797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50" name="Line 9798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51" name="Line 9799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52" name="Line 9800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53" name="Line 9801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54" name="Line 9802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55" name="Line 9803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56" name="Line 167286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57" name="Line 167287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58" name="Line 167288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59" name="Line 167289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60" name="Line 167290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61" name="Line 167291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62" name="Line 167292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63" name="Line 167293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64" name="Line 167294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65" name="Line 167295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66" name="Line 167296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67" name="Line 167297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68" name="Line 167298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69" name="Line 167299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70" name="Line 167300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71" name="Line 167301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72" name="Line 167302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73" name="Line 167303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74" name="Line 167304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75" name="Line 167305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76" name="Line 167306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77" name="Line 167307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78" name="Line 167308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79" name="Line 167309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80" name="Line 167310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81" name="Line 167311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82" name="Line 167312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83" name="Line 167313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84" name="Line 167314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85" name="Line 167315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86" name="Line 167316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87" name="Line 167317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88" name="Line 167318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89" name="Line 167319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90" name="Line 167320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91" name="Line 167321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92" name="Line 167322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93" name="Line 167323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94" name="Line 167324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95" name="Line 167325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96" name="Line 167326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97" name="Line 167327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98" name="Line 1743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99" name="Line 1744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00" name="Line 1745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01" name="Line 1746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02" name="Line 1747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03" name="Line 1748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04" name="Line 1749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05" name="Line 1750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06" name="Line 1751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07" name="Line 1752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08" name="Line 1753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09" name="Line 1754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10" name="Line 1755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11" name="Line 1756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12" name="Line 9790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13" name="Line 9791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14" name="Line 9792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15" name="Line 9793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16" name="Line 9794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17" name="Line 9795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18" name="Line 9796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19" name="Line 9797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20" name="Line 9798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21" name="Line 9799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22" name="Line 9800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23" name="Line 9801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24" name="Line 9802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25" name="Line 9803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26" name="Line 167286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27" name="Line 167287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28" name="Line 167288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29" name="Line 167289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30" name="Line 167290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31" name="Line 167291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32" name="Line 167292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33" name="Line 167293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34" name="Line 167294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35" name="Line 167295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36" name="Line 167296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37" name="Line 167297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38" name="Line 167298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39" name="Line 167299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40" name="Line 167300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41" name="Line 167301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42" name="Line 167302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43" name="Line 167303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44" name="Line 167304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45" name="Line 167305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46" name="Line 167306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47" name="Line 167307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48" name="Line 167308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49" name="Line 167309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50" name="Line 167310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51" name="Line 167311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52" name="Line 167312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53" name="Line 167313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54" name="Line 167314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55" name="Line 167315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56" name="Line 167316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57" name="Line 167317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58" name="Line 167318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59" name="Line 167319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60" name="Line 167320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61" name="Line 167321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62" name="Line 167322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63" name="Line 167323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64" name="Line 167324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65" name="Line 167325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66" name="Line 167326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67" name="Line 167327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68" name="Line 1743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69" name="Line 1744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70" name="Line 1745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71" name="Line 1746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72" name="Line 1747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73" name="Line 1748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74" name="Line 1749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75" name="Line 1750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76" name="Line 1751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77" name="Line 1752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78" name="Line 1753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79" name="Line 1754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80" name="Line 1755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81" name="Line 1756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82" name="Line 9790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83" name="Line 9791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84" name="Line 9792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85" name="Line 9793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86" name="Line 9794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87" name="Line 9795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88" name="Line 9796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89" name="Line 9797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90" name="Line 9798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91" name="Line 9799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92" name="Line 9800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93" name="Line 9801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94" name="Line 9802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95" name="Line 9803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96" name="Line 167286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97" name="Line 167287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98" name="Line 167288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99" name="Line 167289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00" name="Line 167290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01" name="Line 167291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02" name="Line 167292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03" name="Line 167293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04" name="Line 167294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05" name="Line 167295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06" name="Line 167296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07" name="Line 167297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08" name="Line 167298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09" name="Line 167299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10" name="Line 167300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11" name="Line 167301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12" name="Line 167302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13" name="Line 167303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14" name="Line 167304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15" name="Line 167305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16" name="Line 167306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17" name="Line 167307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18" name="Line 167308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19" name="Line 167309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20" name="Line 167310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21" name="Line 167311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22" name="Line 167312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23" name="Line 167313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24" name="Line 167314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25" name="Line 167315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26" name="Line 167316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27" name="Line 167317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28" name="Line 167318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29" name="Line 167319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30" name="Line 167320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31" name="Line 167321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32" name="Line 167322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33" name="Line 167323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34" name="Line 167324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35" name="Line 167325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36" name="Line 167326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37" name="Line 167327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38" name="Line 1743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39" name="Line 1744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40" name="Line 1745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41" name="Line 1746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42" name="Line 1747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43" name="Line 1748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44" name="Line 1749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45" name="Line 1750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46" name="Line 1751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47" name="Line 1752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48" name="Line 1753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49" name="Line 1754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50" name="Line 1755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151" name="Line 1756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52" name="Line 9790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53" name="Line 9791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54" name="Line 9792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55" name="Line 9793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56" name="Line 9794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57" name="Line 9795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58" name="Line 9796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59" name="Line 9797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60" name="Line 9798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61" name="Line 9799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62" name="Line 9800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63" name="Line 9801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64" name="Line 9802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65" name="Line 9803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66" name="Line 167286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67" name="Line 167287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68" name="Line 167288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69" name="Line 167289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70" name="Line 167290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71" name="Line 167291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72" name="Line 167292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73" name="Line 167293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74" name="Line 167294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75" name="Line 167295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76" name="Line 167296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77" name="Line 167297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78" name="Line 167298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79" name="Line 167299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80" name="Line 167300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81" name="Line 167301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82" name="Line 167302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83" name="Line 167303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84" name="Line 167304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85" name="Line 167305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86" name="Line 167306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87" name="Line 167307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88" name="Line 167308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89" name="Line 167309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90" name="Line 167310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91" name="Line 167311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92" name="Line 167312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93" name="Line 167313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94" name="Line 167314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95" name="Line 167315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96" name="Line 167316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97" name="Line 167317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98" name="Line 167318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99" name="Line 167319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00" name="Line 167320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01" name="Line 167321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02" name="Line 167322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03" name="Line 167323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04" name="Line 167324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05" name="Line 167325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06" name="Line 167326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07" name="Line 167327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08" name="Line 1743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09" name="Line 1744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10" name="Line 1745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11" name="Line 1746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12" name="Line 1747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13" name="Line 1748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14" name="Line 1749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15" name="Line 1750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16" name="Line 1751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17" name="Line 1752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18" name="Line 1753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19" name="Line 1754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20" name="Line 1755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21" name="Line 1756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22" name="Line 9790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23" name="Line 9791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24" name="Line 9792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25" name="Line 9793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26" name="Line 9794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27" name="Line 9795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28" name="Line 9796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29" name="Line 9797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30" name="Line 9798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31" name="Line 9799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32" name="Line 9800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33" name="Line 9801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34" name="Line 9802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35" name="Line 9803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36" name="Line 167286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37" name="Line 167287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38" name="Line 167288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39" name="Line 167289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40" name="Line 167290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41" name="Line 167291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42" name="Line 167292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43" name="Line 167293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44" name="Line 167294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45" name="Line 167295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46" name="Line 167296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47" name="Line 167297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48" name="Line 167298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49" name="Line 167299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50" name="Line 167300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51" name="Line 167301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52" name="Line 167302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53" name="Line 167303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54" name="Line 167304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55" name="Line 167305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56" name="Line 167306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57" name="Line 167307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58" name="Line 167308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59" name="Line 167309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60" name="Line 167310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61" name="Line 167311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62" name="Line 167312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63" name="Line 167313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64" name="Line 167314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65" name="Line 167315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66" name="Line 167316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67" name="Line 167317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68" name="Line 167318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69" name="Line 167319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70" name="Line 167320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71" name="Line 167321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72" name="Line 167322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73" name="Line 167323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74" name="Line 167324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75" name="Line 167325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76" name="Line 167326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77" name="Line 167327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78" name="Line 1743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79" name="Line 1744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80" name="Line 1745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81" name="Line 1746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82" name="Line 1747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83" name="Line 1748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84" name="Line 1749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85" name="Line 1750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86" name="Line 1751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87" name="Line 1752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88" name="Line 1753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89" name="Line 1754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90" name="Line 1755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91" name="Line 1756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292" name="Line 9790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293" name="Line 9791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294" name="Line 9792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295" name="Line 9793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296" name="Line 9794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297" name="Line 9795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298" name="Line 9796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299" name="Line 9797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00" name="Line 9798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01" name="Line 9799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02" name="Line 9800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03" name="Line 9801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04" name="Line 9802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05" name="Line 9803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06" name="Line 167286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07" name="Line 167287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08" name="Line 167288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09" name="Line 167289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10" name="Line 167290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11" name="Line 167291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12" name="Line 167292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13" name="Line 167293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14" name="Line 167294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15" name="Line 167295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16" name="Line 167296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17" name="Line 167297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18" name="Line 167298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19" name="Line 167299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20" name="Line 167300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21" name="Line 167301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22" name="Line 167302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23" name="Line 167303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24" name="Line 167304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25" name="Line 167305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26" name="Line 167306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27" name="Line 167307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28" name="Line 167308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29" name="Line 167309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30" name="Line 167310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31" name="Line 167311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32" name="Line 167312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33" name="Line 167313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34" name="Line 167314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35" name="Line 167315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36" name="Line 167316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37" name="Line 167317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38" name="Line 167318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39" name="Line 167319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40" name="Line 167320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41" name="Line 167321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42" name="Line 167322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43" name="Line 167323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44" name="Line 167324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45" name="Line 167325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46" name="Line 167326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47" name="Line 167327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48" name="Line 1743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49" name="Line 1744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50" name="Line 1745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51" name="Line 1746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52" name="Line 1747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53" name="Line 1748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54" name="Line 1749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55" name="Line 1750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56" name="Line 1751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57" name="Line 1752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58" name="Line 1753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59" name="Line 1754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60" name="Line 1755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61" name="Line 1756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62" name="Line 9790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63" name="Line 9791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64" name="Line 9792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65" name="Line 9793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66" name="Line 9794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67" name="Line 9795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68" name="Line 9796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69" name="Line 9797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70" name="Line 9798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71" name="Line 9799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72" name="Line 9800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73" name="Line 9801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74" name="Line 9802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75" name="Line 9803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76" name="Line 167286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77" name="Line 167287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78" name="Line 167288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79" name="Line 167289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80" name="Line 167290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81" name="Line 167291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82" name="Line 167292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83" name="Line 167293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84" name="Line 167294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85" name="Line 167295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86" name="Line 167296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87" name="Line 167297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88" name="Line 167298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89" name="Line 167299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90" name="Line 167300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91" name="Line 167301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92" name="Line 167302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93" name="Line 167303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94" name="Line 167304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95" name="Line 167305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96" name="Line 167306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97" name="Line 167307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98" name="Line 167308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399" name="Line 167309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400" name="Line 167310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401" name="Line 167311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402" name="Line 167312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403" name="Line 167313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404" name="Line 167314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405" name="Line 167315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406" name="Line 167316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407" name="Line 167317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408" name="Line 167318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409" name="Line 167319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410" name="Line 167320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411" name="Line 167321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412" name="Line 167322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413" name="Line 167323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414" name="Line 167324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415" name="Line 167325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416" name="Line 167326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417" name="Line 167327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418" name="Line 1743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419" name="Line 1744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420" name="Line 1745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421" name="Line 1746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422" name="Line 1747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423" name="Line 1748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424" name="Line 1749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425" name="Line 1750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426" name="Line 1751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427" name="Line 1752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428" name="Line 1753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429" name="Line 1754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430" name="Line 1755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431" name="Line 1756"/>
        <xdr:cNvSpPr>
          <a:spLocks noChangeShapeType="1"/>
        </xdr:cNvSpPr>
      </xdr:nvSpPr>
      <xdr:spPr bwMode="auto">
        <a:xfrm>
          <a:off x="5743575" y="16030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432" name="Line 9790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433" name="Line 9791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434" name="Line 9792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435" name="Line 9793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436" name="Line 9794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437" name="Line 9795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438" name="Line 9796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439" name="Line 9797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440" name="Line 9798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441" name="Line 9799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442" name="Line 9800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443" name="Line 9801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444" name="Line 9802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445" name="Line 9803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446" name="Line 167286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447" name="Line 167287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448" name="Line 167288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449" name="Line 167289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450" name="Line 167290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451" name="Line 167291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452" name="Line 167292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453" name="Line 167293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454" name="Line 167294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455" name="Line 167295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456" name="Line 167296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457" name="Line 167297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458" name="Line 167298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459" name="Line 167299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460" name="Line 167300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461" name="Line 167301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462" name="Line 167302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463" name="Line 167303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464" name="Line 167304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465" name="Line 167305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466" name="Line 167306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467" name="Line 167307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468" name="Line 167308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469" name="Line 167309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470" name="Line 167310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471" name="Line 167311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472" name="Line 167312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473" name="Line 167313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474" name="Line 167314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475" name="Line 167315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476" name="Line 167316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477" name="Line 167317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478" name="Line 167318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479" name="Line 167319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480" name="Line 167320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481" name="Line 167321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482" name="Line 167322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483" name="Line 167323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484" name="Line 167324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485" name="Line 167325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486" name="Line 167326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487" name="Line 167327"/>
        <xdr:cNvSpPr>
          <a:spLocks noChangeShapeType="1"/>
        </xdr:cNvSpPr>
      </xdr:nvSpPr>
      <xdr:spPr bwMode="auto">
        <a:xfrm>
          <a:off x="5743575" y="15382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88" name="Line 9790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89" name="Line 9791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90" name="Line 9792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91" name="Line 9793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92" name="Line 9794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93" name="Line 9795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94" name="Line 9796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95" name="Line 9797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96" name="Line 9798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97" name="Line 9799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98" name="Line 9800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499" name="Line 9801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00" name="Line 9802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01" name="Line 9803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02" name="Line 167286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03" name="Line 167287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04" name="Line 167288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05" name="Line 167289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06" name="Line 167290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07" name="Line 167291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08" name="Line 167292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09" name="Line 167293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10" name="Line 167294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11" name="Line 167295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12" name="Line 167296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13" name="Line 167297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14" name="Line 167298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15" name="Line 167299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16" name="Line 167300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17" name="Line 167301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18" name="Line 167302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19" name="Line 167303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20" name="Line 167304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21" name="Line 167305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22" name="Line 167306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23" name="Line 167307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24" name="Line 167308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25" name="Line 167309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26" name="Line 167310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27" name="Line 167311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28" name="Line 167312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29" name="Line 167313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30" name="Line 167314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31" name="Line 167315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32" name="Line 167316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33" name="Line 167317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34" name="Line 167318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35" name="Line 167319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36" name="Line 167320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37" name="Line 167321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38" name="Line 167322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39" name="Line 167323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40" name="Line 167324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41" name="Line 167325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42" name="Line 167326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43" name="Line 167327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44" name="Line 1743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45" name="Line 1744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46" name="Line 1745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47" name="Line 1746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48" name="Line 1747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49" name="Line 1748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50" name="Line 1749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51" name="Line 1750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52" name="Line 1751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53" name="Line 1752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54" name="Line 1753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55" name="Line 1754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56" name="Line 1755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57" name="Line 1756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58" name="Line 9790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59" name="Line 9791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60" name="Line 9792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61" name="Line 9793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62" name="Line 9794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63" name="Line 9795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64" name="Line 9796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65" name="Line 9797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66" name="Line 9798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67" name="Line 9799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68" name="Line 9800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69" name="Line 9801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70" name="Line 9802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71" name="Line 9803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72" name="Line 167286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73" name="Line 167287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74" name="Line 167288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75" name="Line 167289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76" name="Line 167290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77" name="Line 167291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78" name="Line 167292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79" name="Line 167293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80" name="Line 167294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81" name="Line 167295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82" name="Line 167296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83" name="Line 167297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84" name="Line 167298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85" name="Line 167299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86" name="Line 167300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87" name="Line 167301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88" name="Line 167302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89" name="Line 167303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90" name="Line 167304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91" name="Line 167305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92" name="Line 167306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93" name="Line 167307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94" name="Line 167308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95" name="Line 167309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96" name="Line 167310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97" name="Line 167311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98" name="Line 167312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599" name="Line 167313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00" name="Line 167314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01" name="Line 167315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02" name="Line 167316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03" name="Line 167317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04" name="Line 167318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05" name="Line 167319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06" name="Line 167320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07" name="Line 167321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08" name="Line 167322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09" name="Line 167323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10" name="Line 167324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11" name="Line 167325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12" name="Line 167326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13" name="Line 167327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14" name="Line 1743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15" name="Line 1744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16" name="Line 1745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17" name="Line 1746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18" name="Line 1747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19" name="Line 1748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20" name="Line 1749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21" name="Line 1750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22" name="Line 1751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23" name="Line 1752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24" name="Line 1753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25" name="Line 1754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26" name="Line 1755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27" name="Line 1756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28" name="Line 9790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29" name="Line 9791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30" name="Line 9792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31" name="Line 9793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32" name="Line 9794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33" name="Line 9795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34" name="Line 9796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35" name="Line 9797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36" name="Line 9798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37" name="Line 9799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38" name="Line 9800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39" name="Line 9801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40" name="Line 9802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41" name="Line 9803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42" name="Line 167286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43" name="Line 167287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44" name="Line 167288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45" name="Line 167289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46" name="Line 167290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47" name="Line 167291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48" name="Line 167292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49" name="Line 167293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50" name="Line 167294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51" name="Line 167295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52" name="Line 167296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53" name="Line 167297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54" name="Line 167298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55" name="Line 167299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56" name="Line 167300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57" name="Line 167301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58" name="Line 167302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59" name="Line 167303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60" name="Line 167304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61" name="Line 167305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62" name="Line 167306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63" name="Line 167307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64" name="Line 167308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65" name="Line 167309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66" name="Line 167310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67" name="Line 167311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68" name="Line 167312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69" name="Line 167313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70" name="Line 167314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71" name="Line 167315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72" name="Line 167316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73" name="Line 167317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74" name="Line 167318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75" name="Line 167319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76" name="Line 167320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77" name="Line 167321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78" name="Line 167322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79" name="Line 167323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80" name="Line 167324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81" name="Line 167325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82" name="Line 167326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683" name="Line 167327"/>
        <xdr:cNvSpPr>
          <a:spLocks noChangeShapeType="1"/>
        </xdr:cNvSpPr>
      </xdr:nvSpPr>
      <xdr:spPr bwMode="auto">
        <a:xfrm>
          <a:off x="5743575" y="1473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 editAs="oneCell">
    <xdr:from>
      <xdr:col>10</xdr:col>
      <xdr:colOff>723900</xdr:colOff>
      <xdr:row>133</xdr:row>
      <xdr:rowOff>28575</xdr:rowOff>
    </xdr:from>
    <xdr:to>
      <xdr:col>12</xdr:col>
      <xdr:colOff>142875</xdr:colOff>
      <xdr:row>135</xdr:row>
      <xdr:rowOff>95250</xdr:rowOff>
    </xdr:to>
    <xdr:pic>
      <xdr:nvPicPr>
        <xdr:cNvPr id="3684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400800" y="22078950"/>
          <a:ext cx="600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" name="Line 1743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" name="Line 1744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" name="Line 1745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" name="Line 1746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6" name="Line 1747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" name="Line 1748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8" name="Line 1749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9" name="Line 1750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0" name="Line 1751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1" name="Line 1752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2" name="Line 1753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3" name="Line 1754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" name="Line 1755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5" name="Line 1756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6" name="Line 1743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7" name="Line 1744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8" name="Line 1745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9" name="Line 1746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" name="Line 1747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1" name="Line 1748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" name="Line 1749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" name="Line 1750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" name="Line 1751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5" name="Line 1752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" name="Line 1753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" name="Line 1754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" name="Line 1755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" name="Line 1756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" name="Line 1743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" name="Line 1744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2" name="Line 1745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3" name="Line 1746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4" name="Line 1747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5" name="Line 1748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6" name="Line 1749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7" name="Line 1750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8" name="Line 1751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9" name="Line 1752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0" name="Line 1753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1" name="Line 1754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2" name="Line 1755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3" name="Line 1756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4" name="Line 1743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5" name="Line 1744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6" name="Line 1745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7" name="Line 1746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8" name="Line 1747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49" name="Line 1748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0" name="Line 1749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1" name="Line 1750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" name="Line 1751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3" name="Line 1752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" name="Line 1753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5" name="Line 1754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6" name="Line 1755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7" name="Line 1756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8" name="Line 1743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9" name="Line 1744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60" name="Line 1745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61" name="Line 1746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62" name="Line 1747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63" name="Line 1748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64" name="Line 1749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65" name="Line 1750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66" name="Line 1751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67" name="Line 1752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68" name="Line 1753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69" name="Line 1754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0" name="Line 1755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1" name="Line 1756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2" name="Line 1743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3" name="Line 1744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4" name="Line 1745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5" name="Line 1746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6" name="Line 1747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7" name="Line 1748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8" name="Line 1749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9" name="Line 1750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0" name="Line 1751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1" name="Line 1752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2" name="Line 1753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3" name="Line 1754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4" name="Line 1755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5" name="Line 1756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6" name="Line 1743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7" name="Line 1744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8" name="Line 1745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89" name="Line 1746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0" name="Line 1747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1" name="Line 1748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2" name="Line 1749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3" name="Line 1750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4" name="Line 1751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5" name="Line 1752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6" name="Line 1753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7" name="Line 1754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8" name="Line 1755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99" name="Line 1756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00" name="Line 1743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01" name="Line 1744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02" name="Line 1745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03" name="Line 1746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04" name="Line 1747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05" name="Line 1748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06" name="Line 1749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07" name="Line 1750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08" name="Line 1751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09" name="Line 1752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10" name="Line 1753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11" name="Line 1754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12" name="Line 1755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13" name="Line 1756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14" name="Line 1743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15" name="Line 1744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16" name="Line 1745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17" name="Line 1746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18" name="Line 1747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19" name="Line 1748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0" name="Line 1749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1" name="Line 1750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2" name="Line 1751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3" name="Line 1752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4" name="Line 1753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5" name="Line 1754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6" name="Line 1755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7" name="Line 1756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8" name="Line 1743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9" name="Line 1744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0" name="Line 1745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1" name="Line 1746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2" name="Line 1747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3" name="Line 1748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4" name="Line 1749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5" name="Line 1750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6" name="Line 1751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7" name="Line 1752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8" name="Line 1753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9" name="Line 1754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40" name="Line 1755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41" name="Line 1756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42" name="Line 1743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43" name="Line 1744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44" name="Line 1745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45" name="Line 1746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46" name="Line 1747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47" name="Line 1748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48" name="Line 1749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49" name="Line 1750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50" name="Line 1751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51" name="Line 1752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52" name="Line 1753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53" name="Line 1754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54" name="Line 1755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55" name="Line 1756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56" name="Line 1743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57" name="Line 1744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58" name="Line 1745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59" name="Line 1746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60" name="Line 1747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61" name="Line 1748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62" name="Line 1749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63" name="Line 1750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64" name="Line 1751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65" name="Line 1752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66" name="Line 1753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67" name="Line 1754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68" name="Line 1755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69" name="Line 1756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70" name="Line 1743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71" name="Line 1744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72" name="Line 1745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73" name="Line 1746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74" name="Line 1747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75" name="Line 1748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76" name="Line 1749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77" name="Line 1750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78" name="Line 1751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79" name="Line 1752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0" name="Line 1753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1" name="Line 1754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2" name="Line 1755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3" name="Line 1756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4" name="Line 1743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5" name="Line 1744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6" name="Line 1745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7" name="Line 1746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8" name="Line 1747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89" name="Line 1748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0" name="Line 1749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1" name="Line 1750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2" name="Line 1751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3" name="Line 1752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4" name="Line 1753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5" name="Line 1754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6" name="Line 1755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7" name="Line 1756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8" name="Line 1743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99" name="Line 1744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0" name="Line 1745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1" name="Line 1746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2" name="Line 1747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3" name="Line 1748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4" name="Line 1749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5" name="Line 1750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6" name="Line 1751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7" name="Line 1752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8" name="Line 1753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9" name="Line 1754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10" name="Line 1755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11" name="Line 1756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12" name="Line 1743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13" name="Line 1744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14" name="Line 1745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15" name="Line 1746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16" name="Line 1747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17" name="Line 1748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18" name="Line 1749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19" name="Line 1750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20" name="Line 1751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21" name="Line 1752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22" name="Line 1753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23" name="Line 1754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24" name="Line 1755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25" name="Line 1756"/>
        <xdr:cNvSpPr>
          <a:spLocks noChangeShapeType="1"/>
        </xdr:cNvSpPr>
      </xdr:nvSpPr>
      <xdr:spPr bwMode="auto">
        <a:xfrm>
          <a:off x="6457950" y="5553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26" name="Line 1743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27" name="Line 1744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28" name="Line 1745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29" name="Line 1746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0" name="Line 1747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1" name="Line 1748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2" name="Line 1749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3" name="Line 1750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4" name="Line 1751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5" name="Line 1752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6" name="Line 1753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7" name="Line 1754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8" name="Line 1755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39" name="Line 1756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40" name="Line 1743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41" name="Line 1744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42" name="Line 1745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43" name="Line 1746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44" name="Line 1747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45" name="Line 1748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46" name="Line 1749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47" name="Line 1750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48" name="Line 1751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49" name="Line 1752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50" name="Line 1753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51" name="Line 1754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52" name="Line 1755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53" name="Line 1756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54" name="Line 1743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55" name="Line 1744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56" name="Line 1745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57" name="Line 1746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58" name="Line 1747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59" name="Line 1748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60" name="Line 1749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61" name="Line 1750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62" name="Line 1751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63" name="Line 1752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64" name="Line 1753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65" name="Line 1754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66" name="Line 1755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67" name="Line 1756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68" name="Line 1743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69" name="Line 1744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70" name="Line 1745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71" name="Line 1746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72" name="Line 1747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73" name="Line 1748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74" name="Line 1749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75" name="Line 1750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76" name="Line 1751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77" name="Line 1752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78" name="Line 1753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79" name="Line 1754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0" name="Line 1755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1" name="Line 1756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2" name="Line 1743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3" name="Line 1744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4" name="Line 1745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5" name="Line 1746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6" name="Line 1747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7" name="Line 1748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8" name="Line 1749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89" name="Line 1750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0" name="Line 1751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1" name="Line 1752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2" name="Line 1753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3" name="Line 1754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4" name="Line 1755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</xdr:row>
      <xdr:rowOff>0</xdr:rowOff>
    </xdr:from>
    <xdr:to>
      <xdr:col>10</xdr:col>
      <xdr:colOff>38100</xdr:colOff>
      <xdr:row>35</xdr:row>
      <xdr:rowOff>0</xdr:rowOff>
    </xdr:to>
    <xdr:sp macro="" textlink="">
      <xdr:nvSpPr>
        <xdr:cNvPr id="295" name="Line 1756"/>
        <xdr:cNvSpPr>
          <a:spLocks noChangeShapeType="1"/>
        </xdr:cNvSpPr>
      </xdr:nvSpPr>
      <xdr:spPr bwMode="auto">
        <a:xfrm>
          <a:off x="6457950" y="4905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6" name="Line 1743"/>
        <xdr:cNvSpPr>
          <a:spLocks noChangeShapeType="1"/>
        </xdr:cNvSpPr>
      </xdr:nvSpPr>
      <xdr:spPr bwMode="auto">
        <a:xfrm>
          <a:off x="6457950" y="12249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7" name="Line 1744"/>
        <xdr:cNvSpPr>
          <a:spLocks noChangeShapeType="1"/>
        </xdr:cNvSpPr>
      </xdr:nvSpPr>
      <xdr:spPr bwMode="auto">
        <a:xfrm>
          <a:off x="6457950" y="12249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8" name="Line 1745"/>
        <xdr:cNvSpPr>
          <a:spLocks noChangeShapeType="1"/>
        </xdr:cNvSpPr>
      </xdr:nvSpPr>
      <xdr:spPr bwMode="auto">
        <a:xfrm>
          <a:off x="6457950" y="12249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99" name="Line 1746"/>
        <xdr:cNvSpPr>
          <a:spLocks noChangeShapeType="1"/>
        </xdr:cNvSpPr>
      </xdr:nvSpPr>
      <xdr:spPr bwMode="auto">
        <a:xfrm>
          <a:off x="6457950" y="12249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0" name="Line 1747"/>
        <xdr:cNvSpPr>
          <a:spLocks noChangeShapeType="1"/>
        </xdr:cNvSpPr>
      </xdr:nvSpPr>
      <xdr:spPr bwMode="auto">
        <a:xfrm>
          <a:off x="6457950" y="12249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1" name="Line 1748"/>
        <xdr:cNvSpPr>
          <a:spLocks noChangeShapeType="1"/>
        </xdr:cNvSpPr>
      </xdr:nvSpPr>
      <xdr:spPr bwMode="auto">
        <a:xfrm>
          <a:off x="6457950" y="12249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2" name="Line 1749"/>
        <xdr:cNvSpPr>
          <a:spLocks noChangeShapeType="1"/>
        </xdr:cNvSpPr>
      </xdr:nvSpPr>
      <xdr:spPr bwMode="auto">
        <a:xfrm>
          <a:off x="6457950" y="12249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3" name="Line 1750"/>
        <xdr:cNvSpPr>
          <a:spLocks noChangeShapeType="1"/>
        </xdr:cNvSpPr>
      </xdr:nvSpPr>
      <xdr:spPr bwMode="auto">
        <a:xfrm>
          <a:off x="6457950" y="12249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4" name="Line 1751"/>
        <xdr:cNvSpPr>
          <a:spLocks noChangeShapeType="1"/>
        </xdr:cNvSpPr>
      </xdr:nvSpPr>
      <xdr:spPr bwMode="auto">
        <a:xfrm>
          <a:off x="6457950" y="12249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5" name="Line 1752"/>
        <xdr:cNvSpPr>
          <a:spLocks noChangeShapeType="1"/>
        </xdr:cNvSpPr>
      </xdr:nvSpPr>
      <xdr:spPr bwMode="auto">
        <a:xfrm>
          <a:off x="6457950" y="12249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6" name="Line 1753"/>
        <xdr:cNvSpPr>
          <a:spLocks noChangeShapeType="1"/>
        </xdr:cNvSpPr>
      </xdr:nvSpPr>
      <xdr:spPr bwMode="auto">
        <a:xfrm>
          <a:off x="6457950" y="12249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7" name="Line 1754"/>
        <xdr:cNvSpPr>
          <a:spLocks noChangeShapeType="1"/>
        </xdr:cNvSpPr>
      </xdr:nvSpPr>
      <xdr:spPr bwMode="auto">
        <a:xfrm>
          <a:off x="6457950" y="12249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8" name="Line 1755"/>
        <xdr:cNvSpPr>
          <a:spLocks noChangeShapeType="1"/>
        </xdr:cNvSpPr>
      </xdr:nvSpPr>
      <xdr:spPr bwMode="auto">
        <a:xfrm>
          <a:off x="6457950" y="12249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09" name="Line 1756"/>
        <xdr:cNvSpPr>
          <a:spLocks noChangeShapeType="1"/>
        </xdr:cNvSpPr>
      </xdr:nvSpPr>
      <xdr:spPr bwMode="auto">
        <a:xfrm>
          <a:off x="6457950" y="12249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0" name="Line 1743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1" name="Line 1744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2" name="Line 1745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3" name="Line 1746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4" name="Line 1747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5" name="Line 1748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6" name="Line 1749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7" name="Line 1750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8" name="Line 1751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19" name="Line 1752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0" name="Line 1753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1" name="Line 1754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2" name="Line 1755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23" name="Line 1756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4" name="Line 1743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5" name="Line 1744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6" name="Line 1745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7" name="Line 1746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8" name="Line 1747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29" name="Line 1748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30" name="Line 1749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31" name="Line 1750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32" name="Line 1751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33" name="Line 1752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34" name="Line 1753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35" name="Line 1754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36" name="Line 1755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337" name="Line 1756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38" name="Line 1743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39" name="Line 1744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40" name="Line 1745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41" name="Line 1746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42" name="Line 1747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43" name="Line 1748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44" name="Line 1749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45" name="Line 1750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46" name="Line 1751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47" name="Line 1752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48" name="Line 1753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49" name="Line 1754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50" name="Line 1755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51" name="Line 1756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52" name="Line 1743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53" name="Line 1744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54" name="Line 1745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55" name="Line 1746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56" name="Line 1747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57" name="Line 1748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58" name="Line 1749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59" name="Line 1750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60" name="Line 1751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61" name="Line 1752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62" name="Line 1753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63" name="Line 1754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64" name="Line 1755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65" name="Line 1756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66" name="Line 1743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67" name="Line 1744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68" name="Line 1745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69" name="Line 1746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70" name="Line 1747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71" name="Line 1748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72" name="Line 1749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73" name="Line 1750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74" name="Line 1751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75" name="Line 1752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76" name="Line 1753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77" name="Line 1754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78" name="Line 1755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79" name="Line 1756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80" name="Line 1743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81" name="Line 1744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82" name="Line 1745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83" name="Line 1746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84" name="Line 1747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85" name="Line 1748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86" name="Line 1749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87" name="Line 1750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88" name="Line 1751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89" name="Line 1752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90" name="Line 1753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91" name="Line 1754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92" name="Line 1755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93" name="Line 1756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94" name="Line 1743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95" name="Line 1744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96" name="Line 1745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97" name="Line 1746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98" name="Line 1747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399" name="Line 1748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400" name="Line 1749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401" name="Line 1750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402" name="Line 1751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403" name="Line 1752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404" name="Line 1753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405" name="Line 1754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406" name="Line 1755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407" name="Line 1756"/>
        <xdr:cNvSpPr>
          <a:spLocks noChangeShapeType="1"/>
        </xdr:cNvSpPr>
      </xdr:nvSpPr>
      <xdr:spPr bwMode="auto">
        <a:xfrm>
          <a:off x="6457950" y="947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8" name="Line 1743"/>
        <xdr:cNvSpPr>
          <a:spLocks noChangeShapeType="1"/>
        </xdr:cNvSpPr>
      </xdr:nvSpPr>
      <xdr:spPr bwMode="auto">
        <a:xfrm>
          <a:off x="6457950" y="12249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9" name="Line 1744"/>
        <xdr:cNvSpPr>
          <a:spLocks noChangeShapeType="1"/>
        </xdr:cNvSpPr>
      </xdr:nvSpPr>
      <xdr:spPr bwMode="auto">
        <a:xfrm>
          <a:off x="6457950" y="12249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0" name="Line 1745"/>
        <xdr:cNvSpPr>
          <a:spLocks noChangeShapeType="1"/>
        </xdr:cNvSpPr>
      </xdr:nvSpPr>
      <xdr:spPr bwMode="auto">
        <a:xfrm>
          <a:off x="6457950" y="12249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1" name="Line 1746"/>
        <xdr:cNvSpPr>
          <a:spLocks noChangeShapeType="1"/>
        </xdr:cNvSpPr>
      </xdr:nvSpPr>
      <xdr:spPr bwMode="auto">
        <a:xfrm>
          <a:off x="6457950" y="12249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2" name="Line 1747"/>
        <xdr:cNvSpPr>
          <a:spLocks noChangeShapeType="1"/>
        </xdr:cNvSpPr>
      </xdr:nvSpPr>
      <xdr:spPr bwMode="auto">
        <a:xfrm>
          <a:off x="6457950" y="12249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3" name="Line 1748"/>
        <xdr:cNvSpPr>
          <a:spLocks noChangeShapeType="1"/>
        </xdr:cNvSpPr>
      </xdr:nvSpPr>
      <xdr:spPr bwMode="auto">
        <a:xfrm>
          <a:off x="6457950" y="12249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4" name="Line 1749"/>
        <xdr:cNvSpPr>
          <a:spLocks noChangeShapeType="1"/>
        </xdr:cNvSpPr>
      </xdr:nvSpPr>
      <xdr:spPr bwMode="auto">
        <a:xfrm>
          <a:off x="6457950" y="12249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5" name="Line 1750"/>
        <xdr:cNvSpPr>
          <a:spLocks noChangeShapeType="1"/>
        </xdr:cNvSpPr>
      </xdr:nvSpPr>
      <xdr:spPr bwMode="auto">
        <a:xfrm>
          <a:off x="6457950" y="12249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6" name="Line 1751"/>
        <xdr:cNvSpPr>
          <a:spLocks noChangeShapeType="1"/>
        </xdr:cNvSpPr>
      </xdr:nvSpPr>
      <xdr:spPr bwMode="auto">
        <a:xfrm>
          <a:off x="6457950" y="12249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7" name="Line 1752"/>
        <xdr:cNvSpPr>
          <a:spLocks noChangeShapeType="1"/>
        </xdr:cNvSpPr>
      </xdr:nvSpPr>
      <xdr:spPr bwMode="auto">
        <a:xfrm>
          <a:off x="6457950" y="12249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8" name="Line 1753"/>
        <xdr:cNvSpPr>
          <a:spLocks noChangeShapeType="1"/>
        </xdr:cNvSpPr>
      </xdr:nvSpPr>
      <xdr:spPr bwMode="auto">
        <a:xfrm>
          <a:off x="6457950" y="12249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9" name="Line 1754"/>
        <xdr:cNvSpPr>
          <a:spLocks noChangeShapeType="1"/>
        </xdr:cNvSpPr>
      </xdr:nvSpPr>
      <xdr:spPr bwMode="auto">
        <a:xfrm>
          <a:off x="6457950" y="12249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0" name="Line 1755"/>
        <xdr:cNvSpPr>
          <a:spLocks noChangeShapeType="1"/>
        </xdr:cNvSpPr>
      </xdr:nvSpPr>
      <xdr:spPr bwMode="auto">
        <a:xfrm>
          <a:off x="6457950" y="12249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1" name="Line 1756"/>
        <xdr:cNvSpPr>
          <a:spLocks noChangeShapeType="1"/>
        </xdr:cNvSpPr>
      </xdr:nvSpPr>
      <xdr:spPr bwMode="auto">
        <a:xfrm>
          <a:off x="6457950" y="12249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422" name="Line 1743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423" name="Line 1744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424" name="Line 1745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425" name="Line 1746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426" name="Line 1747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427" name="Line 1748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428" name="Line 1749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429" name="Line 1750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430" name="Line 1751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431" name="Line 1752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432" name="Line 1753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433" name="Line 1754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434" name="Line 1755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435" name="Line 1756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36" name="Line 1743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37" name="Line 1744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38" name="Line 1745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39" name="Line 1746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40" name="Line 1747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41" name="Line 1748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42" name="Line 1749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43" name="Line 1750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44" name="Line 1751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45" name="Line 1752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46" name="Line 1753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47" name="Line 1754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48" name="Line 1755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449" name="Line 1756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450" name="Line 1743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451" name="Line 1744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452" name="Line 1745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453" name="Line 1746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454" name="Line 1747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455" name="Line 1748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456" name="Line 1749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457" name="Line 1750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458" name="Line 1751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459" name="Line 1752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460" name="Line 1753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461" name="Line 1754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462" name="Line 1755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463" name="Line 1756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464" name="Line 1743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465" name="Line 1744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466" name="Line 1745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467" name="Line 1746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468" name="Line 1747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469" name="Line 1748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470" name="Line 1749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471" name="Line 1750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472" name="Line 1751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473" name="Line 1752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474" name="Line 1753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475" name="Line 1754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476" name="Line 1755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477" name="Line 1756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478" name="Line 1743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479" name="Line 1744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480" name="Line 1745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481" name="Line 1746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482" name="Line 1747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483" name="Line 1748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484" name="Line 1749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485" name="Line 1750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486" name="Line 1751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487" name="Line 1752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488" name="Line 1753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489" name="Line 1754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490" name="Line 1755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491" name="Line 1756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492" name="Line 1743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493" name="Line 1744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494" name="Line 1745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495" name="Line 1746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496" name="Line 1747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497" name="Line 1748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498" name="Line 1749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499" name="Line 1750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500" name="Line 1751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501" name="Line 1752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502" name="Line 1753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503" name="Line 1754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504" name="Line 1755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505" name="Line 1756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506" name="Line 1743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507" name="Line 1744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508" name="Line 1745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509" name="Line 1746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510" name="Line 1747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511" name="Line 1748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512" name="Line 1749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513" name="Line 1750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514" name="Line 1751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515" name="Line 1752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516" name="Line 1753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517" name="Line 1754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518" name="Line 1755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519" name="Line 1756"/>
        <xdr:cNvSpPr>
          <a:spLocks noChangeShapeType="1"/>
        </xdr:cNvSpPr>
      </xdr:nvSpPr>
      <xdr:spPr bwMode="auto">
        <a:xfrm>
          <a:off x="6457950" y="1012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0" name="Line 1743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1" name="Line 1744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2" name="Line 1745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3" name="Line 1746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4" name="Line 1747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5" name="Line 1748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6" name="Line 1749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7" name="Line 1750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8" name="Line 1751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9" name="Line 1752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0" name="Line 1753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1" name="Line 1754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2" name="Line 1755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3" name="Line 1756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4" name="Line 1743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5" name="Line 1744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6" name="Line 1745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7" name="Line 1746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8" name="Line 1747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9" name="Line 1748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40" name="Line 1749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41" name="Line 1750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42" name="Line 1751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43" name="Line 1752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44" name="Line 1753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45" name="Line 1754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46" name="Line 1755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47" name="Line 1756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8" name="Line 1743"/>
        <xdr:cNvSpPr>
          <a:spLocks noChangeShapeType="1"/>
        </xdr:cNvSpPr>
      </xdr:nvSpPr>
      <xdr:spPr bwMode="auto">
        <a:xfrm>
          <a:off x="6457950" y="16783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49" name="Line 1744"/>
        <xdr:cNvSpPr>
          <a:spLocks noChangeShapeType="1"/>
        </xdr:cNvSpPr>
      </xdr:nvSpPr>
      <xdr:spPr bwMode="auto">
        <a:xfrm>
          <a:off x="6457950" y="16783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50" name="Line 1745"/>
        <xdr:cNvSpPr>
          <a:spLocks noChangeShapeType="1"/>
        </xdr:cNvSpPr>
      </xdr:nvSpPr>
      <xdr:spPr bwMode="auto">
        <a:xfrm>
          <a:off x="6457950" y="16783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51" name="Line 1746"/>
        <xdr:cNvSpPr>
          <a:spLocks noChangeShapeType="1"/>
        </xdr:cNvSpPr>
      </xdr:nvSpPr>
      <xdr:spPr bwMode="auto">
        <a:xfrm>
          <a:off x="6457950" y="16783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52" name="Line 1747"/>
        <xdr:cNvSpPr>
          <a:spLocks noChangeShapeType="1"/>
        </xdr:cNvSpPr>
      </xdr:nvSpPr>
      <xdr:spPr bwMode="auto">
        <a:xfrm>
          <a:off x="6457950" y="16783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53" name="Line 1748"/>
        <xdr:cNvSpPr>
          <a:spLocks noChangeShapeType="1"/>
        </xdr:cNvSpPr>
      </xdr:nvSpPr>
      <xdr:spPr bwMode="auto">
        <a:xfrm>
          <a:off x="6457950" y="16783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54" name="Line 1749"/>
        <xdr:cNvSpPr>
          <a:spLocks noChangeShapeType="1"/>
        </xdr:cNvSpPr>
      </xdr:nvSpPr>
      <xdr:spPr bwMode="auto">
        <a:xfrm>
          <a:off x="6457950" y="16783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55" name="Line 1750"/>
        <xdr:cNvSpPr>
          <a:spLocks noChangeShapeType="1"/>
        </xdr:cNvSpPr>
      </xdr:nvSpPr>
      <xdr:spPr bwMode="auto">
        <a:xfrm>
          <a:off x="6457950" y="16783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56" name="Line 1751"/>
        <xdr:cNvSpPr>
          <a:spLocks noChangeShapeType="1"/>
        </xdr:cNvSpPr>
      </xdr:nvSpPr>
      <xdr:spPr bwMode="auto">
        <a:xfrm>
          <a:off x="6457950" y="16783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57" name="Line 1752"/>
        <xdr:cNvSpPr>
          <a:spLocks noChangeShapeType="1"/>
        </xdr:cNvSpPr>
      </xdr:nvSpPr>
      <xdr:spPr bwMode="auto">
        <a:xfrm>
          <a:off x="6457950" y="16783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58" name="Line 1753"/>
        <xdr:cNvSpPr>
          <a:spLocks noChangeShapeType="1"/>
        </xdr:cNvSpPr>
      </xdr:nvSpPr>
      <xdr:spPr bwMode="auto">
        <a:xfrm>
          <a:off x="6457950" y="16783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59" name="Line 1754"/>
        <xdr:cNvSpPr>
          <a:spLocks noChangeShapeType="1"/>
        </xdr:cNvSpPr>
      </xdr:nvSpPr>
      <xdr:spPr bwMode="auto">
        <a:xfrm>
          <a:off x="6457950" y="16783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60" name="Line 1755"/>
        <xdr:cNvSpPr>
          <a:spLocks noChangeShapeType="1"/>
        </xdr:cNvSpPr>
      </xdr:nvSpPr>
      <xdr:spPr bwMode="auto">
        <a:xfrm>
          <a:off x="6457950" y="16783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61" name="Line 1756"/>
        <xdr:cNvSpPr>
          <a:spLocks noChangeShapeType="1"/>
        </xdr:cNvSpPr>
      </xdr:nvSpPr>
      <xdr:spPr bwMode="auto">
        <a:xfrm>
          <a:off x="6457950" y="16783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62" name="Line 1743"/>
        <xdr:cNvSpPr>
          <a:spLocks noChangeShapeType="1"/>
        </xdr:cNvSpPr>
      </xdr:nvSpPr>
      <xdr:spPr bwMode="auto">
        <a:xfrm>
          <a:off x="6457950" y="1746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63" name="Line 1744"/>
        <xdr:cNvSpPr>
          <a:spLocks noChangeShapeType="1"/>
        </xdr:cNvSpPr>
      </xdr:nvSpPr>
      <xdr:spPr bwMode="auto">
        <a:xfrm>
          <a:off x="6457950" y="1746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64" name="Line 1745"/>
        <xdr:cNvSpPr>
          <a:spLocks noChangeShapeType="1"/>
        </xdr:cNvSpPr>
      </xdr:nvSpPr>
      <xdr:spPr bwMode="auto">
        <a:xfrm>
          <a:off x="6457950" y="1746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65" name="Line 1746"/>
        <xdr:cNvSpPr>
          <a:spLocks noChangeShapeType="1"/>
        </xdr:cNvSpPr>
      </xdr:nvSpPr>
      <xdr:spPr bwMode="auto">
        <a:xfrm>
          <a:off x="6457950" y="1746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66" name="Line 1747"/>
        <xdr:cNvSpPr>
          <a:spLocks noChangeShapeType="1"/>
        </xdr:cNvSpPr>
      </xdr:nvSpPr>
      <xdr:spPr bwMode="auto">
        <a:xfrm>
          <a:off x="6457950" y="1746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67" name="Line 1748"/>
        <xdr:cNvSpPr>
          <a:spLocks noChangeShapeType="1"/>
        </xdr:cNvSpPr>
      </xdr:nvSpPr>
      <xdr:spPr bwMode="auto">
        <a:xfrm>
          <a:off x="6457950" y="1746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68" name="Line 1749"/>
        <xdr:cNvSpPr>
          <a:spLocks noChangeShapeType="1"/>
        </xdr:cNvSpPr>
      </xdr:nvSpPr>
      <xdr:spPr bwMode="auto">
        <a:xfrm>
          <a:off x="6457950" y="1746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69" name="Line 1750"/>
        <xdr:cNvSpPr>
          <a:spLocks noChangeShapeType="1"/>
        </xdr:cNvSpPr>
      </xdr:nvSpPr>
      <xdr:spPr bwMode="auto">
        <a:xfrm>
          <a:off x="6457950" y="1746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70" name="Line 1751"/>
        <xdr:cNvSpPr>
          <a:spLocks noChangeShapeType="1"/>
        </xdr:cNvSpPr>
      </xdr:nvSpPr>
      <xdr:spPr bwMode="auto">
        <a:xfrm>
          <a:off x="6457950" y="1746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71" name="Line 1752"/>
        <xdr:cNvSpPr>
          <a:spLocks noChangeShapeType="1"/>
        </xdr:cNvSpPr>
      </xdr:nvSpPr>
      <xdr:spPr bwMode="auto">
        <a:xfrm>
          <a:off x="6457950" y="1746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72" name="Line 1753"/>
        <xdr:cNvSpPr>
          <a:spLocks noChangeShapeType="1"/>
        </xdr:cNvSpPr>
      </xdr:nvSpPr>
      <xdr:spPr bwMode="auto">
        <a:xfrm>
          <a:off x="6457950" y="1746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73" name="Line 1754"/>
        <xdr:cNvSpPr>
          <a:spLocks noChangeShapeType="1"/>
        </xdr:cNvSpPr>
      </xdr:nvSpPr>
      <xdr:spPr bwMode="auto">
        <a:xfrm>
          <a:off x="6457950" y="1746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74" name="Line 1755"/>
        <xdr:cNvSpPr>
          <a:spLocks noChangeShapeType="1"/>
        </xdr:cNvSpPr>
      </xdr:nvSpPr>
      <xdr:spPr bwMode="auto">
        <a:xfrm>
          <a:off x="6457950" y="1746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75" name="Line 1756"/>
        <xdr:cNvSpPr>
          <a:spLocks noChangeShapeType="1"/>
        </xdr:cNvSpPr>
      </xdr:nvSpPr>
      <xdr:spPr bwMode="auto">
        <a:xfrm>
          <a:off x="6457950" y="1746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76" name="Line 1743"/>
        <xdr:cNvSpPr>
          <a:spLocks noChangeShapeType="1"/>
        </xdr:cNvSpPr>
      </xdr:nvSpPr>
      <xdr:spPr bwMode="auto">
        <a:xfrm>
          <a:off x="6457950" y="1746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77" name="Line 1744"/>
        <xdr:cNvSpPr>
          <a:spLocks noChangeShapeType="1"/>
        </xdr:cNvSpPr>
      </xdr:nvSpPr>
      <xdr:spPr bwMode="auto">
        <a:xfrm>
          <a:off x="6457950" y="1746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78" name="Line 1745"/>
        <xdr:cNvSpPr>
          <a:spLocks noChangeShapeType="1"/>
        </xdr:cNvSpPr>
      </xdr:nvSpPr>
      <xdr:spPr bwMode="auto">
        <a:xfrm>
          <a:off x="6457950" y="1746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79" name="Line 1746"/>
        <xdr:cNvSpPr>
          <a:spLocks noChangeShapeType="1"/>
        </xdr:cNvSpPr>
      </xdr:nvSpPr>
      <xdr:spPr bwMode="auto">
        <a:xfrm>
          <a:off x="6457950" y="1746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80" name="Line 1747"/>
        <xdr:cNvSpPr>
          <a:spLocks noChangeShapeType="1"/>
        </xdr:cNvSpPr>
      </xdr:nvSpPr>
      <xdr:spPr bwMode="auto">
        <a:xfrm>
          <a:off x="6457950" y="1746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81" name="Line 1748"/>
        <xdr:cNvSpPr>
          <a:spLocks noChangeShapeType="1"/>
        </xdr:cNvSpPr>
      </xdr:nvSpPr>
      <xdr:spPr bwMode="auto">
        <a:xfrm>
          <a:off x="6457950" y="1746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82" name="Line 1749"/>
        <xdr:cNvSpPr>
          <a:spLocks noChangeShapeType="1"/>
        </xdr:cNvSpPr>
      </xdr:nvSpPr>
      <xdr:spPr bwMode="auto">
        <a:xfrm>
          <a:off x="6457950" y="1746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83" name="Line 1750"/>
        <xdr:cNvSpPr>
          <a:spLocks noChangeShapeType="1"/>
        </xdr:cNvSpPr>
      </xdr:nvSpPr>
      <xdr:spPr bwMode="auto">
        <a:xfrm>
          <a:off x="6457950" y="1746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84" name="Line 1751"/>
        <xdr:cNvSpPr>
          <a:spLocks noChangeShapeType="1"/>
        </xdr:cNvSpPr>
      </xdr:nvSpPr>
      <xdr:spPr bwMode="auto">
        <a:xfrm>
          <a:off x="6457950" y="1746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85" name="Line 1752"/>
        <xdr:cNvSpPr>
          <a:spLocks noChangeShapeType="1"/>
        </xdr:cNvSpPr>
      </xdr:nvSpPr>
      <xdr:spPr bwMode="auto">
        <a:xfrm>
          <a:off x="6457950" y="1746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86" name="Line 1753"/>
        <xdr:cNvSpPr>
          <a:spLocks noChangeShapeType="1"/>
        </xdr:cNvSpPr>
      </xdr:nvSpPr>
      <xdr:spPr bwMode="auto">
        <a:xfrm>
          <a:off x="6457950" y="1746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87" name="Line 1754"/>
        <xdr:cNvSpPr>
          <a:spLocks noChangeShapeType="1"/>
        </xdr:cNvSpPr>
      </xdr:nvSpPr>
      <xdr:spPr bwMode="auto">
        <a:xfrm>
          <a:off x="6457950" y="1746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88" name="Line 1755"/>
        <xdr:cNvSpPr>
          <a:spLocks noChangeShapeType="1"/>
        </xdr:cNvSpPr>
      </xdr:nvSpPr>
      <xdr:spPr bwMode="auto">
        <a:xfrm>
          <a:off x="6457950" y="1746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89" name="Line 1756"/>
        <xdr:cNvSpPr>
          <a:spLocks noChangeShapeType="1"/>
        </xdr:cNvSpPr>
      </xdr:nvSpPr>
      <xdr:spPr bwMode="auto">
        <a:xfrm>
          <a:off x="6457950" y="17468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590" name="Line 1743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591" name="Line 1744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592" name="Line 1745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593" name="Line 1746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594" name="Line 1747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595" name="Line 1748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596" name="Line 1749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597" name="Line 1750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598" name="Line 1751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599" name="Line 1752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00" name="Line 1753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01" name="Line 1754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02" name="Line 1755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03" name="Line 1756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04" name="Line 1743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05" name="Line 1744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06" name="Line 1745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07" name="Line 1746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08" name="Line 1747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09" name="Line 1748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10" name="Line 1749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11" name="Line 1750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12" name="Line 1751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13" name="Line 1752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14" name="Line 1753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15" name="Line 1754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16" name="Line 1755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17" name="Line 1756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18" name="Line 1743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19" name="Line 1744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20" name="Line 1745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21" name="Line 1746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22" name="Line 1747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23" name="Line 1748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24" name="Line 1749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25" name="Line 1750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26" name="Line 1751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27" name="Line 1752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28" name="Line 1753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29" name="Line 1754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30" name="Line 1755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31" name="Line 1756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32" name="Line 1743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33" name="Line 1744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34" name="Line 1745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35" name="Line 1746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36" name="Line 1747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37" name="Line 1748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38" name="Line 1749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39" name="Line 1750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40" name="Line 1751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41" name="Line 1752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42" name="Line 1753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43" name="Line 1754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44" name="Line 1755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45" name="Line 1756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46" name="Line 1743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47" name="Line 1744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48" name="Line 1745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49" name="Line 1746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50" name="Line 1747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51" name="Line 1748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52" name="Line 1749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53" name="Line 1750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54" name="Line 1751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55" name="Line 1752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56" name="Line 1753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57" name="Line 1754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58" name="Line 1755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659" name="Line 1756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660" name="Line 1743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661" name="Line 1744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662" name="Line 1745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663" name="Line 1746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664" name="Line 1747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665" name="Line 1748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666" name="Line 1749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667" name="Line 1750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668" name="Line 1751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669" name="Line 1752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670" name="Line 1753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671" name="Line 1754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672" name="Line 1755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673" name="Line 1756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674" name="Line 1743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675" name="Line 1744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676" name="Line 1745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677" name="Line 1746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678" name="Line 1747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679" name="Line 1748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680" name="Line 1749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681" name="Line 1750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682" name="Line 1751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683" name="Line 1752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684" name="Line 1753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685" name="Line 1754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686" name="Line 1755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687" name="Line 1756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688" name="Line 1743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689" name="Line 1744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690" name="Line 1745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691" name="Line 1746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692" name="Line 1747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693" name="Line 1748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694" name="Line 1749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695" name="Line 1750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696" name="Line 1751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697" name="Line 1752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698" name="Line 1753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699" name="Line 1754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700" name="Line 1755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701" name="Line 1756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702" name="Line 1743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703" name="Line 1744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704" name="Line 1745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705" name="Line 1746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706" name="Line 1747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707" name="Line 1748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708" name="Line 1749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709" name="Line 1750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710" name="Line 1751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711" name="Line 1752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712" name="Line 1753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713" name="Line 1754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714" name="Line 1755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715" name="Line 1756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716" name="Line 1743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717" name="Line 1744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718" name="Line 1745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719" name="Line 1746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720" name="Line 1747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721" name="Line 1748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722" name="Line 1749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723" name="Line 1750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724" name="Line 1751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725" name="Line 1752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726" name="Line 1753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727" name="Line 1754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728" name="Line 1755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729" name="Line 1756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30" name="Line 1743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31" name="Line 1744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32" name="Line 1745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33" name="Line 1746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34" name="Line 1747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35" name="Line 1748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36" name="Line 1749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37" name="Line 1750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38" name="Line 1751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39" name="Line 1752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40" name="Line 1753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41" name="Line 1754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42" name="Line 1755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43" name="Line 1756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44" name="Line 1743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45" name="Line 1744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46" name="Line 1745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47" name="Line 1746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48" name="Line 1747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49" name="Line 1748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50" name="Line 1749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51" name="Line 1750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52" name="Line 1751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53" name="Line 1752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54" name="Line 1753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55" name="Line 1754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56" name="Line 1755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57" name="Line 1756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58" name="Line 1743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59" name="Line 1744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60" name="Line 1745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61" name="Line 1746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62" name="Line 1747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63" name="Line 1748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64" name="Line 1749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65" name="Line 1750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66" name="Line 1751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67" name="Line 1752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68" name="Line 1753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69" name="Line 1754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70" name="Line 1755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71" name="Line 1756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72" name="Line 1743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73" name="Line 1744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74" name="Line 1745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75" name="Line 1746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76" name="Line 1747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77" name="Line 1748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78" name="Line 1749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79" name="Line 1750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80" name="Line 1751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81" name="Line 1752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82" name="Line 1753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83" name="Line 1754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84" name="Line 1755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785" name="Line 1756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86" name="Line 1743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87" name="Line 1744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88" name="Line 1745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89" name="Line 1746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90" name="Line 1747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91" name="Line 1748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92" name="Line 1749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93" name="Line 1750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94" name="Line 1751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95" name="Line 1752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96" name="Line 1753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97" name="Line 1754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98" name="Line 1755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799" name="Line 1756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800" name="Line 1743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801" name="Line 1744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802" name="Line 1745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803" name="Line 1746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804" name="Line 1747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805" name="Line 1748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806" name="Line 1749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807" name="Line 1750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808" name="Line 1751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809" name="Line 1752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810" name="Line 1753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811" name="Line 1754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812" name="Line 1755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813" name="Line 1756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14" name="Line 1743"/>
        <xdr:cNvSpPr>
          <a:spLocks noChangeShapeType="1"/>
        </xdr:cNvSpPr>
      </xdr:nvSpPr>
      <xdr:spPr bwMode="auto">
        <a:xfrm>
          <a:off x="6457950" y="623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15" name="Line 1744"/>
        <xdr:cNvSpPr>
          <a:spLocks noChangeShapeType="1"/>
        </xdr:cNvSpPr>
      </xdr:nvSpPr>
      <xdr:spPr bwMode="auto">
        <a:xfrm>
          <a:off x="6457950" y="623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16" name="Line 1745"/>
        <xdr:cNvSpPr>
          <a:spLocks noChangeShapeType="1"/>
        </xdr:cNvSpPr>
      </xdr:nvSpPr>
      <xdr:spPr bwMode="auto">
        <a:xfrm>
          <a:off x="6457950" y="623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17" name="Line 1746"/>
        <xdr:cNvSpPr>
          <a:spLocks noChangeShapeType="1"/>
        </xdr:cNvSpPr>
      </xdr:nvSpPr>
      <xdr:spPr bwMode="auto">
        <a:xfrm>
          <a:off x="6457950" y="623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18" name="Line 1747"/>
        <xdr:cNvSpPr>
          <a:spLocks noChangeShapeType="1"/>
        </xdr:cNvSpPr>
      </xdr:nvSpPr>
      <xdr:spPr bwMode="auto">
        <a:xfrm>
          <a:off x="6457950" y="623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19" name="Line 1748"/>
        <xdr:cNvSpPr>
          <a:spLocks noChangeShapeType="1"/>
        </xdr:cNvSpPr>
      </xdr:nvSpPr>
      <xdr:spPr bwMode="auto">
        <a:xfrm>
          <a:off x="6457950" y="623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20" name="Line 1749"/>
        <xdr:cNvSpPr>
          <a:spLocks noChangeShapeType="1"/>
        </xdr:cNvSpPr>
      </xdr:nvSpPr>
      <xdr:spPr bwMode="auto">
        <a:xfrm>
          <a:off x="6457950" y="623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21" name="Line 1750"/>
        <xdr:cNvSpPr>
          <a:spLocks noChangeShapeType="1"/>
        </xdr:cNvSpPr>
      </xdr:nvSpPr>
      <xdr:spPr bwMode="auto">
        <a:xfrm>
          <a:off x="6457950" y="623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22" name="Line 1751"/>
        <xdr:cNvSpPr>
          <a:spLocks noChangeShapeType="1"/>
        </xdr:cNvSpPr>
      </xdr:nvSpPr>
      <xdr:spPr bwMode="auto">
        <a:xfrm>
          <a:off x="6457950" y="623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23" name="Line 1752"/>
        <xdr:cNvSpPr>
          <a:spLocks noChangeShapeType="1"/>
        </xdr:cNvSpPr>
      </xdr:nvSpPr>
      <xdr:spPr bwMode="auto">
        <a:xfrm>
          <a:off x="6457950" y="623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24" name="Line 1753"/>
        <xdr:cNvSpPr>
          <a:spLocks noChangeShapeType="1"/>
        </xdr:cNvSpPr>
      </xdr:nvSpPr>
      <xdr:spPr bwMode="auto">
        <a:xfrm>
          <a:off x="6457950" y="623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25" name="Line 1754"/>
        <xdr:cNvSpPr>
          <a:spLocks noChangeShapeType="1"/>
        </xdr:cNvSpPr>
      </xdr:nvSpPr>
      <xdr:spPr bwMode="auto">
        <a:xfrm>
          <a:off x="6457950" y="623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26" name="Line 1755"/>
        <xdr:cNvSpPr>
          <a:spLocks noChangeShapeType="1"/>
        </xdr:cNvSpPr>
      </xdr:nvSpPr>
      <xdr:spPr bwMode="auto">
        <a:xfrm>
          <a:off x="6457950" y="623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827" name="Line 1756"/>
        <xdr:cNvSpPr>
          <a:spLocks noChangeShapeType="1"/>
        </xdr:cNvSpPr>
      </xdr:nvSpPr>
      <xdr:spPr bwMode="auto">
        <a:xfrm>
          <a:off x="6457950" y="623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28" name="Line 1743"/>
        <xdr:cNvSpPr>
          <a:spLocks noChangeShapeType="1"/>
        </xdr:cNvSpPr>
      </xdr:nvSpPr>
      <xdr:spPr bwMode="auto">
        <a:xfrm>
          <a:off x="6457950" y="688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29" name="Line 1744"/>
        <xdr:cNvSpPr>
          <a:spLocks noChangeShapeType="1"/>
        </xdr:cNvSpPr>
      </xdr:nvSpPr>
      <xdr:spPr bwMode="auto">
        <a:xfrm>
          <a:off x="6457950" y="688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30" name="Line 1745"/>
        <xdr:cNvSpPr>
          <a:spLocks noChangeShapeType="1"/>
        </xdr:cNvSpPr>
      </xdr:nvSpPr>
      <xdr:spPr bwMode="auto">
        <a:xfrm>
          <a:off x="6457950" y="688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31" name="Line 1746"/>
        <xdr:cNvSpPr>
          <a:spLocks noChangeShapeType="1"/>
        </xdr:cNvSpPr>
      </xdr:nvSpPr>
      <xdr:spPr bwMode="auto">
        <a:xfrm>
          <a:off x="6457950" y="688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32" name="Line 1747"/>
        <xdr:cNvSpPr>
          <a:spLocks noChangeShapeType="1"/>
        </xdr:cNvSpPr>
      </xdr:nvSpPr>
      <xdr:spPr bwMode="auto">
        <a:xfrm>
          <a:off x="6457950" y="688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33" name="Line 1748"/>
        <xdr:cNvSpPr>
          <a:spLocks noChangeShapeType="1"/>
        </xdr:cNvSpPr>
      </xdr:nvSpPr>
      <xdr:spPr bwMode="auto">
        <a:xfrm>
          <a:off x="6457950" y="688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34" name="Line 1749"/>
        <xdr:cNvSpPr>
          <a:spLocks noChangeShapeType="1"/>
        </xdr:cNvSpPr>
      </xdr:nvSpPr>
      <xdr:spPr bwMode="auto">
        <a:xfrm>
          <a:off x="6457950" y="688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35" name="Line 1750"/>
        <xdr:cNvSpPr>
          <a:spLocks noChangeShapeType="1"/>
        </xdr:cNvSpPr>
      </xdr:nvSpPr>
      <xdr:spPr bwMode="auto">
        <a:xfrm>
          <a:off x="6457950" y="688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36" name="Line 1751"/>
        <xdr:cNvSpPr>
          <a:spLocks noChangeShapeType="1"/>
        </xdr:cNvSpPr>
      </xdr:nvSpPr>
      <xdr:spPr bwMode="auto">
        <a:xfrm>
          <a:off x="6457950" y="688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37" name="Line 1752"/>
        <xdr:cNvSpPr>
          <a:spLocks noChangeShapeType="1"/>
        </xdr:cNvSpPr>
      </xdr:nvSpPr>
      <xdr:spPr bwMode="auto">
        <a:xfrm>
          <a:off x="6457950" y="688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38" name="Line 1753"/>
        <xdr:cNvSpPr>
          <a:spLocks noChangeShapeType="1"/>
        </xdr:cNvSpPr>
      </xdr:nvSpPr>
      <xdr:spPr bwMode="auto">
        <a:xfrm>
          <a:off x="6457950" y="688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39" name="Line 1754"/>
        <xdr:cNvSpPr>
          <a:spLocks noChangeShapeType="1"/>
        </xdr:cNvSpPr>
      </xdr:nvSpPr>
      <xdr:spPr bwMode="auto">
        <a:xfrm>
          <a:off x="6457950" y="688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40" name="Line 1755"/>
        <xdr:cNvSpPr>
          <a:spLocks noChangeShapeType="1"/>
        </xdr:cNvSpPr>
      </xdr:nvSpPr>
      <xdr:spPr bwMode="auto">
        <a:xfrm>
          <a:off x="6457950" y="688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841" name="Line 1756"/>
        <xdr:cNvSpPr>
          <a:spLocks noChangeShapeType="1"/>
        </xdr:cNvSpPr>
      </xdr:nvSpPr>
      <xdr:spPr bwMode="auto">
        <a:xfrm>
          <a:off x="6457950" y="688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42" name="Line 1743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43" name="Line 1744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44" name="Line 1745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45" name="Line 1746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46" name="Line 1747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47" name="Line 1748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48" name="Line 1749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49" name="Line 1750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50" name="Line 1751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51" name="Line 1752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52" name="Line 1753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53" name="Line 1754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54" name="Line 1755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55" name="Line 1756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56" name="Line 1743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57" name="Line 1744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58" name="Line 1745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59" name="Line 1746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60" name="Line 1747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61" name="Line 1748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62" name="Line 1749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63" name="Line 1750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64" name="Line 1751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65" name="Line 1752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66" name="Line 1753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67" name="Line 1754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68" name="Line 1755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69" name="Line 1756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70" name="Line 3967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71" name="Line 3968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72" name="Line 3969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73" name="Line 3970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74" name="Line 3971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75" name="Line 3972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76" name="Line 3973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77" name="Line 3974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78" name="Line 3975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79" name="Line 3976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80" name="Line 3977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81" name="Line 3978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82" name="Line 3979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83" name="Line 3980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84" name="Line 3981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85" name="Line 3982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86" name="Line 3983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87" name="Line 3984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88" name="Line 3985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89" name="Line 3986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90" name="Line 3987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91" name="Line 3988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92" name="Line 3989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93" name="Line 3990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94" name="Line 3991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95" name="Line 3992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96" name="Line 3993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97" name="Line 3994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98" name="Line 3995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899" name="Line 3996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00" name="Line 3997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01" name="Line 3998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02" name="Line 3999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03" name="Line 4000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04" name="Line 4001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05" name="Line 4002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06" name="Line 4003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07" name="Line 4004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08" name="Line 4005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09" name="Line 4006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10" name="Line 4007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11" name="Line 4008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12" name="Line 1743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13" name="Line 1744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14" name="Line 1745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15" name="Line 1746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16" name="Line 1747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17" name="Line 1748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18" name="Line 1749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19" name="Line 1750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20" name="Line 1751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21" name="Line 1752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22" name="Line 1753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23" name="Line 1754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24" name="Line 1755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25" name="Line 1756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26" name="Line 1743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27" name="Line 1744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28" name="Line 1745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29" name="Line 1746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0" name="Line 1747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1" name="Line 1748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2" name="Line 1749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3" name="Line 1750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4" name="Line 1751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5" name="Line 1752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6" name="Line 1753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7" name="Line 1754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8" name="Line 1755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39" name="Line 1756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40" name="Line 1743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41" name="Line 1744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42" name="Line 1745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43" name="Line 1746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44" name="Line 1747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45" name="Line 1748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46" name="Line 1749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47" name="Line 1750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48" name="Line 1751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49" name="Line 1752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50" name="Line 1753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51" name="Line 1754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52" name="Line 1755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53" name="Line 1756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54" name="Line 1743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55" name="Line 1744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56" name="Line 1745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57" name="Line 1746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58" name="Line 1747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59" name="Line 1748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60" name="Line 1749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61" name="Line 1750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62" name="Line 1751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63" name="Line 1752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64" name="Line 1753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65" name="Line 1754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66" name="Line 1755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67" name="Line 1756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68" name="Line 1743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69" name="Line 1744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70" name="Line 1745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71" name="Line 1746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72" name="Line 1747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73" name="Line 1748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74" name="Line 1749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75" name="Line 1750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76" name="Line 1751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77" name="Line 1752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78" name="Line 1753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79" name="Line 1754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80" name="Line 1755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981" name="Line 1756"/>
        <xdr:cNvSpPr>
          <a:spLocks noChangeShapeType="1"/>
        </xdr:cNvSpPr>
      </xdr:nvSpPr>
      <xdr:spPr bwMode="auto">
        <a:xfrm>
          <a:off x="6457950" y="818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982" name="Line 1743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983" name="Line 1744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984" name="Line 1745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985" name="Line 1746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986" name="Line 1747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987" name="Line 1748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988" name="Line 1749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989" name="Line 1750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990" name="Line 1751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991" name="Line 1752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992" name="Line 1753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993" name="Line 1754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994" name="Line 1755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995" name="Line 1756"/>
        <xdr:cNvSpPr>
          <a:spLocks noChangeShapeType="1"/>
        </xdr:cNvSpPr>
      </xdr:nvSpPr>
      <xdr:spPr bwMode="auto">
        <a:xfrm>
          <a:off x="6457950" y="10953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996" name="Line 1743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997" name="Line 1744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998" name="Line 1745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999" name="Line 1746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00" name="Line 1747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01" name="Line 1748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02" name="Line 1749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03" name="Line 1750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04" name="Line 1751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05" name="Line 1752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06" name="Line 1753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07" name="Line 1754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08" name="Line 1755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09" name="Line 1756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10" name="Line 1743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11" name="Line 1744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12" name="Line 1745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13" name="Line 1746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14" name="Line 1747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15" name="Line 1748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16" name="Line 1749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17" name="Line 1750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18" name="Line 1751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19" name="Line 1752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20" name="Line 1753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21" name="Line 1754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22" name="Line 1755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23" name="Line 1756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024" name="Line 1743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025" name="Line 1744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026" name="Line 1745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027" name="Line 1746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028" name="Line 1747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029" name="Line 1748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030" name="Line 1749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031" name="Line 1750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032" name="Line 1751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033" name="Line 1752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034" name="Line 1753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035" name="Line 1754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036" name="Line 1755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037" name="Line 1756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038" name="Line 1743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039" name="Line 1744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040" name="Line 1745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041" name="Line 1746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042" name="Line 1747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043" name="Line 1748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044" name="Line 1749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045" name="Line 1750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046" name="Line 1751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047" name="Line 1752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048" name="Line 1753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049" name="Line 1754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050" name="Line 1755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051" name="Line 1756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52" name="Line 1743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53" name="Line 1744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54" name="Line 1745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55" name="Line 1746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56" name="Line 1747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57" name="Line 1748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58" name="Line 1749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59" name="Line 1750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60" name="Line 1751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61" name="Line 1752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62" name="Line 1753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63" name="Line 1754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64" name="Line 1755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65" name="Line 1756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66" name="Line 1743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67" name="Line 1744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68" name="Line 1745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69" name="Line 1746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70" name="Line 1747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71" name="Line 1748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72" name="Line 1749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73" name="Line 1750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74" name="Line 1751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75" name="Line 1752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76" name="Line 1753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77" name="Line 1754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78" name="Line 1755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079" name="Line 1756"/>
        <xdr:cNvSpPr>
          <a:spLocks noChangeShapeType="1"/>
        </xdr:cNvSpPr>
      </xdr:nvSpPr>
      <xdr:spPr bwMode="auto">
        <a:xfrm>
          <a:off x="6457950" y="12896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080" name="Line 1743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081" name="Line 1744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082" name="Line 1745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083" name="Line 1746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084" name="Line 1747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085" name="Line 1748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086" name="Line 1749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087" name="Line 1750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088" name="Line 1751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089" name="Line 1752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090" name="Line 1753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091" name="Line 1754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092" name="Line 1755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093" name="Line 1756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094" name="Line 3967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095" name="Line 3968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096" name="Line 3969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097" name="Line 3970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098" name="Line 3971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099" name="Line 3972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00" name="Line 3973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01" name="Line 3974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02" name="Line 3975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03" name="Line 3976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04" name="Line 3977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05" name="Line 3978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06" name="Line 3979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07" name="Line 3980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08" name="Line 3981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09" name="Line 3982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10" name="Line 3983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11" name="Line 3984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12" name="Line 3985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13" name="Line 3986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14" name="Line 3987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15" name="Line 3988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16" name="Line 3989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17" name="Line 3990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18" name="Line 3991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19" name="Line 3992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20" name="Line 3993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21" name="Line 3994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22" name="Line 3995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23" name="Line 3996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24" name="Line 3997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25" name="Line 3998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26" name="Line 3999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27" name="Line 4000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28" name="Line 4001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29" name="Line 4002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30" name="Line 4003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31" name="Line 4004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32" name="Line 4005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33" name="Line 4006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34" name="Line 4007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35" name="Line 4008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36" name="Line 1743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37" name="Line 1744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38" name="Line 1745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39" name="Line 1746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40" name="Line 1747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41" name="Line 1748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42" name="Line 1749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43" name="Line 1750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44" name="Line 1751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45" name="Line 1752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46" name="Line 1753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47" name="Line 1754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48" name="Line 1755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49" name="Line 1756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50" name="Line 1743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51" name="Line 1744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52" name="Line 1745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53" name="Line 1746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54" name="Line 1747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55" name="Line 1748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56" name="Line 1749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57" name="Line 1750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58" name="Line 1751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59" name="Line 1752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60" name="Line 1753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61" name="Line 1754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62" name="Line 1755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63" name="Line 1756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64" name="Line 1743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65" name="Line 1744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66" name="Line 1745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67" name="Line 1746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68" name="Line 1747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69" name="Line 1748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70" name="Line 1749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71" name="Line 1750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72" name="Line 1751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73" name="Line 1752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74" name="Line 1753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75" name="Line 1754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76" name="Line 1755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77" name="Line 1756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78" name="Line 1743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79" name="Line 1744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80" name="Line 1745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81" name="Line 1746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82" name="Line 1747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83" name="Line 1748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84" name="Line 1749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85" name="Line 1750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86" name="Line 1751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87" name="Line 1752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88" name="Line 1753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89" name="Line 1754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90" name="Line 1755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91" name="Line 1756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92" name="Line 1743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93" name="Line 1744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94" name="Line 1745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95" name="Line 1746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96" name="Line 1747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97" name="Line 1748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98" name="Line 1749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199" name="Line 1750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200" name="Line 1751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201" name="Line 1752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202" name="Line 1753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203" name="Line 1754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204" name="Line 1755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1205" name="Line 1756"/>
        <xdr:cNvSpPr>
          <a:spLocks noChangeShapeType="1"/>
        </xdr:cNvSpPr>
      </xdr:nvSpPr>
      <xdr:spPr bwMode="auto">
        <a:xfrm>
          <a:off x="6457950" y="13544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06" name="Line 1743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07" name="Line 1744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08" name="Line 1745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09" name="Line 1746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10" name="Line 1747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11" name="Line 1748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12" name="Line 1749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13" name="Line 1750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14" name="Line 1751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15" name="Line 1752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16" name="Line 1753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17" name="Line 1754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18" name="Line 1755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19" name="Line 1756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20" name="Line 1743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21" name="Line 1744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22" name="Line 1745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23" name="Line 1746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24" name="Line 1747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25" name="Line 1748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26" name="Line 1749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27" name="Line 1750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28" name="Line 1751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29" name="Line 1752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30" name="Line 1753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31" name="Line 1754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32" name="Line 1755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33" name="Line 1756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34" name="Line 1743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35" name="Line 1744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36" name="Line 1745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37" name="Line 1746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38" name="Line 1747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39" name="Line 1748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40" name="Line 1749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41" name="Line 1750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42" name="Line 1751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43" name="Line 1752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44" name="Line 1753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45" name="Line 1754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46" name="Line 1755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47" name="Line 1756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48" name="Line 1743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49" name="Line 1744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50" name="Line 1745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51" name="Line 1746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52" name="Line 1747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53" name="Line 1748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54" name="Line 1749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55" name="Line 1750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56" name="Line 1751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57" name="Line 1752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58" name="Line 1753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59" name="Line 1754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60" name="Line 1755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61" name="Line 1756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62" name="Line 1743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63" name="Line 1744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64" name="Line 1745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65" name="Line 1746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66" name="Line 1747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67" name="Line 1748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68" name="Line 1749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69" name="Line 1750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70" name="Line 1751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71" name="Line 1752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72" name="Line 1753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73" name="Line 1754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74" name="Line 1755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75" name="Line 1756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76" name="Line 1743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77" name="Line 1744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78" name="Line 1745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79" name="Line 1746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80" name="Line 1747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81" name="Line 1748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82" name="Line 1749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83" name="Line 1750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84" name="Line 1751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85" name="Line 1752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86" name="Line 1753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87" name="Line 1754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88" name="Line 1755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289" name="Line 1756"/>
        <xdr:cNvSpPr>
          <a:spLocks noChangeShapeType="1"/>
        </xdr:cNvSpPr>
      </xdr:nvSpPr>
      <xdr:spPr bwMode="auto">
        <a:xfrm>
          <a:off x="6457950" y="1419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90" name="Line 1743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91" name="Line 1744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92" name="Line 1745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93" name="Line 1746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94" name="Line 1747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95" name="Line 1748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96" name="Line 1749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97" name="Line 1750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98" name="Line 1751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299" name="Line 1752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00" name="Line 1753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01" name="Line 1754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02" name="Line 1755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03" name="Line 1756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04" name="Line 3967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05" name="Line 3968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06" name="Line 3969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07" name="Line 3970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08" name="Line 3971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09" name="Line 3972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10" name="Line 3973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11" name="Line 3974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12" name="Line 3975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13" name="Line 3976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14" name="Line 3977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15" name="Line 3978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16" name="Line 3979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17" name="Line 3980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18" name="Line 3981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19" name="Line 3982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20" name="Line 3983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21" name="Line 3984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22" name="Line 3985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23" name="Line 3986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24" name="Line 3987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25" name="Line 3988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26" name="Line 3989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27" name="Line 3990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28" name="Line 3991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29" name="Line 3992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30" name="Line 3993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31" name="Line 3994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32" name="Line 3995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33" name="Line 3996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34" name="Line 3997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35" name="Line 3998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36" name="Line 3999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37" name="Line 4000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38" name="Line 4001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39" name="Line 4002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40" name="Line 4003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41" name="Line 4004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42" name="Line 4005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43" name="Line 4006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44" name="Line 4007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45" name="Line 4008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46" name="Line 1743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47" name="Line 1744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48" name="Line 1745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49" name="Line 1746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50" name="Line 1747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51" name="Line 1748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52" name="Line 1749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53" name="Line 1750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54" name="Line 1751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55" name="Line 1752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56" name="Line 1753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57" name="Line 1754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58" name="Line 1755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59" name="Line 1756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60" name="Line 1743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61" name="Line 1744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62" name="Line 1745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63" name="Line 1746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64" name="Line 1747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65" name="Line 1748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66" name="Line 1749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67" name="Line 1750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68" name="Line 1751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69" name="Line 1752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70" name="Line 1753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71" name="Line 1754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72" name="Line 1755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73" name="Line 1756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74" name="Line 1743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75" name="Line 1744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76" name="Line 1745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77" name="Line 1746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78" name="Line 1747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79" name="Line 1748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80" name="Line 1749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81" name="Line 1750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82" name="Line 1751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83" name="Line 1752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84" name="Line 1753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85" name="Line 1754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86" name="Line 1755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87" name="Line 1756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88" name="Line 1743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89" name="Line 1744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90" name="Line 1745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91" name="Line 1746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92" name="Line 1747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93" name="Line 1748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94" name="Line 1749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95" name="Line 1750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96" name="Line 1751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97" name="Line 1752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98" name="Line 1753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399" name="Line 1754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400" name="Line 1755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401" name="Line 1756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402" name="Line 1743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403" name="Line 1744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404" name="Line 1745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405" name="Line 1746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406" name="Line 1747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407" name="Line 1748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408" name="Line 1749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409" name="Line 1750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410" name="Line 1751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411" name="Line 1752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412" name="Line 1753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413" name="Line 1754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414" name="Line 1755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1415" name="Line 1756"/>
        <xdr:cNvSpPr>
          <a:spLocks noChangeShapeType="1"/>
        </xdr:cNvSpPr>
      </xdr:nvSpPr>
      <xdr:spPr bwMode="auto">
        <a:xfrm>
          <a:off x="6457950" y="14839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16" name="Line 1743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17" name="Line 1744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18" name="Line 1745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19" name="Line 1746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20" name="Line 1747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21" name="Line 1748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22" name="Line 1749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23" name="Line 1750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24" name="Line 1751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25" name="Line 1752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26" name="Line 1753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27" name="Line 1754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28" name="Line 1755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29" name="Line 1756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30" name="Line 1743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31" name="Line 1744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32" name="Line 1745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33" name="Line 1746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34" name="Line 1747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35" name="Line 1748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36" name="Line 1749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37" name="Line 1750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38" name="Line 1751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39" name="Line 1752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40" name="Line 1753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41" name="Line 1754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42" name="Line 1755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43" name="Line 1756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44" name="Line 1743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45" name="Line 1744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46" name="Line 1745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47" name="Line 1746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48" name="Line 1747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49" name="Line 1748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50" name="Line 1749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51" name="Line 1750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52" name="Line 1751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53" name="Line 1752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54" name="Line 1753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55" name="Line 1754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56" name="Line 1755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57" name="Line 1756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58" name="Line 1743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59" name="Line 1744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60" name="Line 1745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61" name="Line 1746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62" name="Line 1747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63" name="Line 1748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64" name="Line 1749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65" name="Line 1750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66" name="Line 1751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67" name="Line 1752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68" name="Line 1753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69" name="Line 1754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70" name="Line 1755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471" name="Line 1756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72" name="Line 1743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73" name="Line 1744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74" name="Line 1745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75" name="Line 1746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76" name="Line 1747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77" name="Line 1748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78" name="Line 1749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79" name="Line 1750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80" name="Line 1751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81" name="Line 1752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82" name="Line 1753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83" name="Line 1754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84" name="Line 1755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85" name="Line 1756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86" name="Line 1743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87" name="Line 1744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88" name="Line 1745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89" name="Line 1746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90" name="Line 1747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91" name="Line 1748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92" name="Line 1749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93" name="Line 1750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94" name="Line 1751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95" name="Line 1752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96" name="Line 1753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97" name="Line 1754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98" name="Line 1755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99" name="Line 1756"/>
        <xdr:cNvSpPr>
          <a:spLocks noChangeShapeType="1"/>
        </xdr:cNvSpPr>
      </xdr:nvSpPr>
      <xdr:spPr bwMode="auto">
        <a:xfrm>
          <a:off x="6457950" y="15487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00" name="Line 1743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01" name="Line 1744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02" name="Line 1745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03" name="Line 1746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04" name="Line 1747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05" name="Line 1748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06" name="Line 1749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07" name="Line 1750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08" name="Line 1751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09" name="Line 1752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10" name="Line 1753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11" name="Line 1754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12" name="Line 1755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13" name="Line 1756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14" name="Line 3967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15" name="Line 3968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16" name="Line 3969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17" name="Line 3970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18" name="Line 3971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19" name="Line 3972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20" name="Line 3973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21" name="Line 3974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22" name="Line 3975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23" name="Line 3976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24" name="Line 3977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25" name="Line 3978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26" name="Line 3979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27" name="Line 3980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28" name="Line 3981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29" name="Line 3982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30" name="Line 3983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31" name="Line 3984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32" name="Line 3985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33" name="Line 3986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34" name="Line 3987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35" name="Line 3988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36" name="Line 3989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37" name="Line 3990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38" name="Line 3991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39" name="Line 3992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40" name="Line 3993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41" name="Line 3994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42" name="Line 3995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43" name="Line 3996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44" name="Line 3997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45" name="Line 3998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46" name="Line 3999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47" name="Line 4000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48" name="Line 4001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49" name="Line 4002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50" name="Line 4003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51" name="Line 4004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52" name="Line 4005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53" name="Line 4006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54" name="Line 4007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55" name="Line 4008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56" name="Line 1743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57" name="Line 1744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58" name="Line 1745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59" name="Line 1746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60" name="Line 1747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61" name="Line 1748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62" name="Line 1749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63" name="Line 1750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64" name="Line 1751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65" name="Line 1752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66" name="Line 1753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67" name="Line 1754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68" name="Line 1755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69" name="Line 1756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70" name="Line 1743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71" name="Line 1744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72" name="Line 1745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73" name="Line 1746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74" name="Line 1747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75" name="Line 1748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76" name="Line 1749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77" name="Line 1750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78" name="Line 1751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79" name="Line 1752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80" name="Line 1753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81" name="Line 1754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82" name="Line 1755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83" name="Line 1756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84" name="Line 1743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85" name="Line 1744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86" name="Line 1745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87" name="Line 1746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88" name="Line 1747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89" name="Line 1748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90" name="Line 1749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91" name="Line 1750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92" name="Line 1751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93" name="Line 1752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94" name="Line 1753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95" name="Line 1754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96" name="Line 1755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97" name="Line 1756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98" name="Line 1743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599" name="Line 1744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600" name="Line 1745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601" name="Line 1746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602" name="Line 1747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603" name="Line 1748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604" name="Line 1749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605" name="Line 1750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606" name="Line 1751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607" name="Line 1752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608" name="Line 1753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609" name="Line 1754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610" name="Line 1755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611" name="Line 1756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612" name="Line 1743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613" name="Line 1744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614" name="Line 1745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615" name="Line 1746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616" name="Line 1747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617" name="Line 1748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618" name="Line 1749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619" name="Line 1750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620" name="Line 1751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621" name="Line 1752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622" name="Line 1753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623" name="Line 1754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624" name="Line 1755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1625" name="Line 1756"/>
        <xdr:cNvSpPr>
          <a:spLocks noChangeShapeType="1"/>
        </xdr:cNvSpPr>
      </xdr:nvSpPr>
      <xdr:spPr bwMode="auto">
        <a:xfrm>
          <a:off x="6457950" y="16135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26" name="Line 1743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27" name="Line 1744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28" name="Line 1745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29" name="Line 1746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30" name="Line 1747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31" name="Line 1748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32" name="Line 1749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33" name="Line 1750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34" name="Line 1751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35" name="Line 1752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36" name="Line 1753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37" name="Line 1754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38" name="Line 1755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39" name="Line 1756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40" name="Line 1743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41" name="Line 1744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42" name="Line 1745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43" name="Line 1746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44" name="Line 1747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45" name="Line 1748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46" name="Line 1749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47" name="Line 1750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48" name="Line 1751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49" name="Line 1752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50" name="Line 1753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51" name="Line 1754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52" name="Line 1755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53" name="Line 1756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54" name="Line 1743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55" name="Line 1744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56" name="Line 1745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57" name="Line 1746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58" name="Line 1747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59" name="Line 1748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60" name="Line 1749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61" name="Line 1750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62" name="Line 1751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63" name="Line 1752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64" name="Line 1753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65" name="Line 1754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66" name="Line 1755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67" name="Line 1756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68" name="Line 3967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69" name="Line 3968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70" name="Line 3969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71" name="Line 3970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72" name="Line 3971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73" name="Line 3972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74" name="Line 3973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75" name="Line 3974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76" name="Line 3975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77" name="Line 3976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78" name="Line 3977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79" name="Line 3978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80" name="Line 3979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81" name="Line 3980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82" name="Line 3981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83" name="Line 3982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84" name="Line 3983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85" name="Line 3984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86" name="Line 3985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87" name="Line 3986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88" name="Line 3987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89" name="Line 3988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90" name="Line 3989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91" name="Line 3990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92" name="Line 3991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93" name="Line 3992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94" name="Line 3993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95" name="Line 3994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96" name="Line 3995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97" name="Line 3996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98" name="Line 3997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699" name="Line 3998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00" name="Line 3999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01" name="Line 4000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02" name="Line 4001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03" name="Line 4002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04" name="Line 4003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05" name="Line 4004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06" name="Line 4005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07" name="Line 4006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08" name="Line 4007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09" name="Line 4008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10" name="Line 1743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11" name="Line 1744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12" name="Line 1745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13" name="Line 1746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14" name="Line 1747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15" name="Line 1748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16" name="Line 1749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17" name="Line 1750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18" name="Line 1751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19" name="Line 1752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20" name="Line 1753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21" name="Line 1754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22" name="Line 1755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23" name="Line 1756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24" name="Line 1743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25" name="Line 1744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26" name="Line 1745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27" name="Line 1746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28" name="Line 1747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29" name="Line 1748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0" name="Line 1749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1" name="Line 1750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2" name="Line 1751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3" name="Line 1752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4" name="Line 1753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5" name="Line 1754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6" name="Line 1755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7" name="Line 1756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8" name="Line 1743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39" name="Line 1744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0" name="Line 1745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1" name="Line 1746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2" name="Line 1747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3" name="Line 1748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4" name="Line 1749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5" name="Line 1750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6" name="Line 1751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7" name="Line 1752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8" name="Line 1753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49" name="Line 1754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0" name="Line 1755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1" name="Line 1756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2" name="Line 1743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3" name="Line 1744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4" name="Line 1745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5" name="Line 1746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6" name="Line 1747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7" name="Line 1748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8" name="Line 1749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59" name="Line 1750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0" name="Line 1751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1" name="Line 1752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2" name="Line 1753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3" name="Line 1754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4" name="Line 1755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5" name="Line 1756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6" name="Line 1743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7" name="Line 1744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8" name="Line 1745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69" name="Line 1746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0" name="Line 1747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1" name="Line 1748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2" name="Line 1749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3" name="Line 1750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4" name="Line 1751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5" name="Line 1752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6" name="Line 1753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7" name="Line 1754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8" name="Line 1755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779" name="Line 1756"/>
        <xdr:cNvSpPr>
          <a:spLocks noChangeShapeType="1"/>
        </xdr:cNvSpPr>
      </xdr:nvSpPr>
      <xdr:spPr bwMode="auto">
        <a:xfrm>
          <a:off x="6457950" y="7372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80" name="Line 1743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81" name="Line 1744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82" name="Line 1745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83" name="Line 1746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84" name="Line 1747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85" name="Line 1748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86" name="Line 1749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87" name="Line 1750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88" name="Line 1751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89" name="Line 1752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90" name="Line 1753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91" name="Line 1754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92" name="Line 1755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93" name="Line 1756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94" name="Line 1743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95" name="Line 1744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96" name="Line 1745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97" name="Line 1746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98" name="Line 1747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799" name="Line 1748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00" name="Line 1749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01" name="Line 1750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02" name="Line 1751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03" name="Line 1752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04" name="Line 1753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05" name="Line 1754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06" name="Line 1755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07" name="Line 1756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08" name="Line 1743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09" name="Line 1744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10" name="Line 1745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11" name="Line 1746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12" name="Line 1747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13" name="Line 1748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14" name="Line 1749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15" name="Line 1750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16" name="Line 1751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17" name="Line 1752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18" name="Line 1753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19" name="Line 1754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20" name="Line 1755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21" name="Line 1756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22" name="Line 1743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23" name="Line 1744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24" name="Line 1745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25" name="Line 1746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26" name="Line 1747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27" name="Line 1748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28" name="Line 1749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29" name="Line 1750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30" name="Line 1751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31" name="Line 1752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32" name="Line 1753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33" name="Line 1754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34" name="Line 1755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35" name="Line 1756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36" name="Line 3967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37" name="Line 3968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38" name="Line 3969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39" name="Line 3970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40" name="Line 3971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41" name="Line 3972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42" name="Line 3973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43" name="Line 3974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44" name="Line 3975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45" name="Line 3976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46" name="Line 3977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47" name="Line 3978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48" name="Line 3979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49" name="Line 3980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50" name="Line 3981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51" name="Line 3982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52" name="Line 3983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53" name="Line 3984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54" name="Line 3985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55" name="Line 3986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56" name="Line 3987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57" name="Line 3988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58" name="Line 3989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59" name="Line 3990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60" name="Line 3991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61" name="Line 3992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62" name="Line 3993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63" name="Line 3994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64" name="Line 3995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65" name="Line 3996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66" name="Line 3997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67" name="Line 3998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68" name="Line 3999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69" name="Line 4000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70" name="Line 4001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71" name="Line 4002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72" name="Line 4003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73" name="Line 4004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74" name="Line 4005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75" name="Line 4006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76" name="Line 4007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1877" name="Line 4008"/>
        <xdr:cNvSpPr>
          <a:spLocks noChangeShapeType="1"/>
        </xdr:cNvSpPr>
      </xdr:nvSpPr>
      <xdr:spPr bwMode="auto">
        <a:xfrm>
          <a:off x="6457950" y="11601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878" name="Line 1743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879" name="Line 1744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880" name="Line 1745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881" name="Line 1746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882" name="Line 1747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883" name="Line 1748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884" name="Line 1749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885" name="Line 1750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886" name="Line 1751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887" name="Line 1752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888" name="Line 1753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889" name="Line 1754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890" name="Line 1755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891" name="Line 1756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892" name="Line 1743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893" name="Line 1744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894" name="Line 1745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895" name="Line 1746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896" name="Line 1747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897" name="Line 1748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898" name="Line 1749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899" name="Line 1750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00" name="Line 1751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01" name="Line 1752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02" name="Line 1753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03" name="Line 1754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04" name="Line 1755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05" name="Line 1756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06" name="Line 1743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07" name="Line 1744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08" name="Line 1745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09" name="Line 1746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10" name="Line 1747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11" name="Line 1748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12" name="Line 1749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13" name="Line 1750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14" name="Line 1751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15" name="Line 1752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16" name="Line 1753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17" name="Line 1754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18" name="Line 1755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19" name="Line 1756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20" name="Line 1743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21" name="Line 1744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22" name="Line 1745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23" name="Line 1746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24" name="Line 1747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25" name="Line 1748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26" name="Line 1749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27" name="Line 1750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28" name="Line 1751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29" name="Line 1752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30" name="Line 1753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31" name="Line 1754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32" name="Line 1755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33" name="Line 1756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34" name="Line 1743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35" name="Line 1744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36" name="Line 1745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37" name="Line 1746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38" name="Line 1747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39" name="Line 1748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40" name="Line 1749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41" name="Line 1750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42" name="Line 1751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43" name="Line 1752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44" name="Line 1753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45" name="Line 1754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46" name="Line 1755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47" name="Line 1756"/>
        <xdr:cNvSpPr>
          <a:spLocks noChangeShapeType="1"/>
        </xdr:cNvSpPr>
      </xdr:nvSpPr>
      <xdr:spPr bwMode="auto">
        <a:xfrm>
          <a:off x="6457950" y="882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50" name="Line 1743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51" name="Line 1744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52" name="Line 1745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53" name="Line 1746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54" name="Line 1747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55" name="Line 1748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56" name="Line 1749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57" name="Line 1750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58" name="Line 1751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59" name="Line 1752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60" name="Line 1753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61" name="Line 1754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62" name="Line 1755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63" name="Line 1756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64" name="Line 1743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65" name="Line 1744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66" name="Line 1745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67" name="Line 1746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68" name="Line 1747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69" name="Line 1748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70" name="Line 1749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71" name="Line 1750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72" name="Line 1751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73" name="Line 1752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74" name="Line 1753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75" name="Line 1754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76" name="Line 1755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77" name="Line 1756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78" name="Line 1743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79" name="Line 1744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80" name="Line 1745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81" name="Line 1746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82" name="Line 1747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83" name="Line 1748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84" name="Line 1749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85" name="Line 1750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86" name="Line 1751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87" name="Line 1752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88" name="Line 1753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89" name="Line 1754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90" name="Line 1755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91" name="Line 1756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92" name="Line 1743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93" name="Line 1744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94" name="Line 1745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95" name="Line 1746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96" name="Line 1747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97" name="Line 1748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98" name="Line 1749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99" name="Line 1750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00" name="Line 1751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01" name="Line 1752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02" name="Line 1753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03" name="Line 1754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04" name="Line 1755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05" name="Line 1756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06" name="Line 1743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07" name="Line 1744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08" name="Line 1745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09" name="Line 1746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10" name="Line 1747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11" name="Line 1748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12" name="Line 1749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13" name="Line 1750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14" name="Line 1751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15" name="Line 1752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16" name="Line 1753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17" name="Line 1754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18" name="Line 1755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19" name="Line 1756"/>
        <xdr:cNvSpPr>
          <a:spLocks noChangeShapeType="1"/>
        </xdr:cNvSpPr>
      </xdr:nvSpPr>
      <xdr:spPr bwMode="auto">
        <a:xfrm>
          <a:off x="5715000" y="7800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20" name="Line 1743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21" name="Line 1744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22" name="Line 1745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23" name="Line 1746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24" name="Line 1747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25" name="Line 1748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26" name="Line 1749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27" name="Line 1750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28" name="Line 1751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29" name="Line 1752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30" name="Line 1753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31" name="Line 1754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32" name="Line 1755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33" name="Line 1756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34" name="Line 1743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35" name="Line 1744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36" name="Line 1745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37" name="Line 1746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38" name="Line 1747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39" name="Line 1748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40" name="Line 1749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41" name="Line 1750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42" name="Line 1751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43" name="Line 1752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44" name="Line 1753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45" name="Line 1754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46" name="Line 1755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47" name="Line 1756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48" name="Line 1743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49" name="Line 1744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50" name="Line 1745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51" name="Line 1746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52" name="Line 1747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53" name="Line 1748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54" name="Line 1749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55" name="Line 1750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56" name="Line 1751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57" name="Line 1752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58" name="Line 1753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59" name="Line 1754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60" name="Line 1755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61" name="Line 1756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62" name="Line 1743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63" name="Line 1744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64" name="Line 1745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65" name="Line 1746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66" name="Line 1747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67" name="Line 1748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68" name="Line 1749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69" name="Line 1750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70" name="Line 1751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71" name="Line 1752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72" name="Line 1753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73" name="Line 1754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74" name="Line 1755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75" name="Line 1756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76" name="Line 1743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77" name="Line 1744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78" name="Line 1745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79" name="Line 1746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80" name="Line 1747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81" name="Line 1748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82" name="Line 1749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83" name="Line 1750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84" name="Line 1751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85" name="Line 1752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86" name="Line 1753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87" name="Line 1754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88" name="Line 1755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089" name="Line 1756"/>
        <xdr:cNvSpPr>
          <a:spLocks noChangeShapeType="1"/>
        </xdr:cNvSpPr>
      </xdr:nvSpPr>
      <xdr:spPr bwMode="auto">
        <a:xfrm>
          <a:off x="5715000" y="7153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90" name="Line 1743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91" name="Line 1744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92" name="Line 1745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93" name="Line 1746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94" name="Line 1747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95" name="Line 1748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96" name="Line 1749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97" name="Line 1750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98" name="Line 1751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099" name="Line 1752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00" name="Line 1753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01" name="Line 1754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02" name="Line 1755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2103" name="Line 1756"/>
        <xdr:cNvSpPr>
          <a:spLocks noChangeShapeType="1"/>
        </xdr:cNvSpPr>
      </xdr:nvSpPr>
      <xdr:spPr bwMode="auto">
        <a:xfrm>
          <a:off x="5715000" y="9134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04" name="Line 1743"/>
        <xdr:cNvSpPr>
          <a:spLocks noChangeShapeType="1"/>
        </xdr:cNvSpPr>
      </xdr:nvSpPr>
      <xdr:spPr bwMode="auto">
        <a:xfrm>
          <a:off x="5715000" y="978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05" name="Line 1744"/>
        <xdr:cNvSpPr>
          <a:spLocks noChangeShapeType="1"/>
        </xdr:cNvSpPr>
      </xdr:nvSpPr>
      <xdr:spPr bwMode="auto">
        <a:xfrm>
          <a:off x="5715000" y="978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06" name="Line 1745"/>
        <xdr:cNvSpPr>
          <a:spLocks noChangeShapeType="1"/>
        </xdr:cNvSpPr>
      </xdr:nvSpPr>
      <xdr:spPr bwMode="auto">
        <a:xfrm>
          <a:off x="5715000" y="978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07" name="Line 1746"/>
        <xdr:cNvSpPr>
          <a:spLocks noChangeShapeType="1"/>
        </xdr:cNvSpPr>
      </xdr:nvSpPr>
      <xdr:spPr bwMode="auto">
        <a:xfrm>
          <a:off x="5715000" y="978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08" name="Line 1747"/>
        <xdr:cNvSpPr>
          <a:spLocks noChangeShapeType="1"/>
        </xdr:cNvSpPr>
      </xdr:nvSpPr>
      <xdr:spPr bwMode="auto">
        <a:xfrm>
          <a:off x="5715000" y="978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09" name="Line 1748"/>
        <xdr:cNvSpPr>
          <a:spLocks noChangeShapeType="1"/>
        </xdr:cNvSpPr>
      </xdr:nvSpPr>
      <xdr:spPr bwMode="auto">
        <a:xfrm>
          <a:off x="5715000" y="978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10" name="Line 1749"/>
        <xdr:cNvSpPr>
          <a:spLocks noChangeShapeType="1"/>
        </xdr:cNvSpPr>
      </xdr:nvSpPr>
      <xdr:spPr bwMode="auto">
        <a:xfrm>
          <a:off x="5715000" y="978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11" name="Line 1750"/>
        <xdr:cNvSpPr>
          <a:spLocks noChangeShapeType="1"/>
        </xdr:cNvSpPr>
      </xdr:nvSpPr>
      <xdr:spPr bwMode="auto">
        <a:xfrm>
          <a:off x="5715000" y="978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12" name="Line 1751"/>
        <xdr:cNvSpPr>
          <a:spLocks noChangeShapeType="1"/>
        </xdr:cNvSpPr>
      </xdr:nvSpPr>
      <xdr:spPr bwMode="auto">
        <a:xfrm>
          <a:off x="5715000" y="978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13" name="Line 1752"/>
        <xdr:cNvSpPr>
          <a:spLocks noChangeShapeType="1"/>
        </xdr:cNvSpPr>
      </xdr:nvSpPr>
      <xdr:spPr bwMode="auto">
        <a:xfrm>
          <a:off x="5715000" y="978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14" name="Line 1753"/>
        <xdr:cNvSpPr>
          <a:spLocks noChangeShapeType="1"/>
        </xdr:cNvSpPr>
      </xdr:nvSpPr>
      <xdr:spPr bwMode="auto">
        <a:xfrm>
          <a:off x="5715000" y="978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15" name="Line 1754"/>
        <xdr:cNvSpPr>
          <a:spLocks noChangeShapeType="1"/>
        </xdr:cNvSpPr>
      </xdr:nvSpPr>
      <xdr:spPr bwMode="auto">
        <a:xfrm>
          <a:off x="5715000" y="978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16" name="Line 1755"/>
        <xdr:cNvSpPr>
          <a:spLocks noChangeShapeType="1"/>
        </xdr:cNvSpPr>
      </xdr:nvSpPr>
      <xdr:spPr bwMode="auto">
        <a:xfrm>
          <a:off x="5715000" y="978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17" name="Line 1756"/>
        <xdr:cNvSpPr>
          <a:spLocks noChangeShapeType="1"/>
        </xdr:cNvSpPr>
      </xdr:nvSpPr>
      <xdr:spPr bwMode="auto">
        <a:xfrm>
          <a:off x="5715000" y="9782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18" name="Line 1743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19" name="Line 1744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20" name="Line 1745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21" name="Line 1746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22" name="Line 1747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23" name="Line 1748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24" name="Line 1749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25" name="Line 1750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26" name="Line 1751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27" name="Line 1752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28" name="Line 1753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29" name="Line 1754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30" name="Line 1755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31" name="Line 1756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32" name="Line 1743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33" name="Line 1744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34" name="Line 1745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35" name="Line 1746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36" name="Line 1747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37" name="Line 1748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38" name="Line 1749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39" name="Line 1750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40" name="Line 1751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41" name="Line 1752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42" name="Line 1753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43" name="Line 1754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44" name="Line 1755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45" name="Line 1756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46" name="Line 1743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47" name="Line 1744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48" name="Line 1745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49" name="Line 1746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50" name="Line 1747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51" name="Line 1748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52" name="Line 1749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53" name="Line 1750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54" name="Line 1751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55" name="Line 1752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56" name="Line 1753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57" name="Line 1754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58" name="Line 1755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59" name="Line 1756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60" name="Line 3967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61" name="Line 3968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62" name="Line 3969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63" name="Line 3970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64" name="Line 3971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65" name="Line 3972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66" name="Line 3973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67" name="Line 3974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68" name="Line 3975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69" name="Line 3976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70" name="Line 3977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71" name="Line 3978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72" name="Line 3979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73" name="Line 3980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74" name="Line 3981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75" name="Line 3982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76" name="Line 3983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77" name="Line 3984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78" name="Line 3985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79" name="Line 3986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80" name="Line 3987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81" name="Line 3988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82" name="Line 3989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83" name="Line 3990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84" name="Line 3991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85" name="Line 3992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86" name="Line 3993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87" name="Line 3994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88" name="Line 3995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89" name="Line 3996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90" name="Line 3997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91" name="Line 3998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92" name="Line 3999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93" name="Line 4000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94" name="Line 4001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95" name="Line 4002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96" name="Line 4003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97" name="Line 4004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98" name="Line 4005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99" name="Line 4006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00" name="Line 4007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01" name="Line 4008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02" name="Line 1743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03" name="Line 1744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04" name="Line 1745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05" name="Line 1746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06" name="Line 1747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07" name="Line 1748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08" name="Line 1749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09" name="Line 1750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10" name="Line 1751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11" name="Line 1752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12" name="Line 1753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13" name="Line 1754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14" name="Line 1755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15" name="Line 1756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16" name="Line 1743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17" name="Line 1744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18" name="Line 1745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19" name="Line 1746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20" name="Line 1747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21" name="Line 1748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22" name="Line 1749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23" name="Line 1750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24" name="Line 1751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25" name="Line 1752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26" name="Line 1753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27" name="Line 1754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28" name="Line 1755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29" name="Line 1756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30" name="Line 1743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31" name="Line 1744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32" name="Line 1745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33" name="Line 1746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34" name="Line 1747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35" name="Line 1748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36" name="Line 1749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37" name="Line 1750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38" name="Line 1751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39" name="Line 1752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40" name="Line 1753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41" name="Line 1754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42" name="Line 1755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43" name="Line 1756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44" name="Line 1743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45" name="Line 1744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46" name="Line 1745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47" name="Line 1746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48" name="Line 1747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49" name="Line 1748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50" name="Line 1749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51" name="Line 1750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52" name="Line 1751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53" name="Line 1752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54" name="Line 1753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55" name="Line 1754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56" name="Line 1755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57" name="Line 1756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58" name="Line 1743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59" name="Line 1744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60" name="Line 1745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61" name="Line 1746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62" name="Line 1747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63" name="Line 1748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64" name="Line 1749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65" name="Line 1750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66" name="Line 1751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67" name="Line 1752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68" name="Line 1753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69" name="Line 1754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70" name="Line 1755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71" name="Line 1756"/>
        <xdr:cNvSpPr>
          <a:spLocks noChangeShapeType="1"/>
        </xdr:cNvSpPr>
      </xdr:nvSpPr>
      <xdr:spPr bwMode="auto">
        <a:xfrm>
          <a:off x="5715000" y="10429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72" name="Line 9790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73" name="Line 9791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74" name="Line 9792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75" name="Line 9793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76" name="Line 9794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77" name="Line 9795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78" name="Line 9796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79" name="Line 9797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80" name="Line 9798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81" name="Line 9799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82" name="Line 9800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83" name="Line 9801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84" name="Line 9802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85" name="Line 9803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86" name="Line 167286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87" name="Line 167287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88" name="Line 167288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89" name="Line 167289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90" name="Line 167290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91" name="Line 167291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92" name="Line 167292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93" name="Line 167293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94" name="Line 167294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95" name="Line 167295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96" name="Line 167296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97" name="Line 167297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98" name="Line 167298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99" name="Line 167299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00" name="Line 167300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01" name="Line 167301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02" name="Line 167302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03" name="Line 167303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04" name="Line 167304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05" name="Line 167305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06" name="Line 167306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07" name="Line 167307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08" name="Line 167308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09" name="Line 167309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10" name="Line 167310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11" name="Line 167311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12" name="Line 167312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13" name="Line 167313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14" name="Line 167314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15" name="Line 167315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16" name="Line 167316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17" name="Line 167317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18" name="Line 167318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19" name="Line 167319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20" name="Line 167320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21" name="Line 167321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22" name="Line 167322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23" name="Line 167323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24" name="Line 167324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25" name="Line 167325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26" name="Line 167326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27" name="Line 167327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28" name="Line 1743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29" name="Line 1744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30" name="Line 1745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31" name="Line 1746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32" name="Line 1747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33" name="Line 1748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34" name="Line 1749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35" name="Line 1750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36" name="Line 1751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37" name="Line 1752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38" name="Line 1753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39" name="Line 1754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40" name="Line 1755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41" name="Line 1756"/>
        <xdr:cNvSpPr>
          <a:spLocks noChangeShapeType="1"/>
        </xdr:cNvSpPr>
      </xdr:nvSpPr>
      <xdr:spPr bwMode="auto">
        <a:xfrm>
          <a:off x="57150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42" name="Line 1743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43" name="Line 1744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44" name="Line 1745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45" name="Line 1746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46" name="Line 1747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47" name="Line 1748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48" name="Line 1749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49" name="Line 1750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50" name="Line 1751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51" name="Line 1752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52" name="Line 1753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53" name="Line 1754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54" name="Line 1755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55" name="Line 1756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56" name="Line 9790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57" name="Line 9791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58" name="Line 9792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59" name="Line 9793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60" name="Line 9794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61" name="Line 9795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62" name="Line 9796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63" name="Line 9797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64" name="Line 9798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65" name="Line 9799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66" name="Line 9800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67" name="Line 9801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68" name="Line 9802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69" name="Line 9803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70" name="Line 167286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71" name="Line 167287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72" name="Line 167288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73" name="Line 167289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74" name="Line 167290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75" name="Line 167291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76" name="Line 167292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77" name="Line 167293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78" name="Line 167294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79" name="Line 167295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80" name="Line 167296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81" name="Line 167297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82" name="Line 167298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83" name="Line 167299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84" name="Line 167300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85" name="Line 167301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86" name="Line 167302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87" name="Line 167303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88" name="Line 167304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89" name="Line 167305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90" name="Line 167306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91" name="Line 167307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92" name="Line 167308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93" name="Line 167309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94" name="Line 167310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95" name="Line 167311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96" name="Line 167312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97" name="Line 167313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98" name="Line 167314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399" name="Line 167315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400" name="Line 167316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401" name="Line 167317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402" name="Line 167318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403" name="Line 167319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404" name="Line 167320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405" name="Line 167321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406" name="Line 167322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407" name="Line 167323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408" name="Line 167324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409" name="Line 167325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410" name="Line 167326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411" name="Line 167327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412" name="Line 1743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413" name="Line 1744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414" name="Line 1745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415" name="Line 1746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416" name="Line 1747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417" name="Line 1748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418" name="Line 1749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419" name="Line 1750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420" name="Line 1751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421" name="Line 1752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422" name="Line 1753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423" name="Line 1754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424" name="Line 1755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2425" name="Line 1756"/>
        <xdr:cNvSpPr>
          <a:spLocks noChangeShapeType="1"/>
        </xdr:cNvSpPr>
      </xdr:nvSpPr>
      <xdr:spPr bwMode="auto">
        <a:xfrm>
          <a:off x="5715000" y="8486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26" name="Line 9790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27" name="Line 9791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28" name="Line 9792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29" name="Line 9793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30" name="Line 9794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31" name="Line 9795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32" name="Line 9796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33" name="Line 9797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34" name="Line 9798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35" name="Line 9799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36" name="Line 9800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37" name="Line 9801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38" name="Line 9802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39" name="Line 9803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40" name="Line 167286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41" name="Line 167287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42" name="Line 167288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43" name="Line 167289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44" name="Line 167290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45" name="Line 167291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46" name="Line 167292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47" name="Line 167293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48" name="Line 167294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49" name="Line 167295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50" name="Line 167296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51" name="Line 167297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52" name="Line 167298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53" name="Line 167299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54" name="Line 167300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55" name="Line 167301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56" name="Line 167302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57" name="Line 167303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58" name="Line 167304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59" name="Line 167305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60" name="Line 167306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61" name="Line 167307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62" name="Line 167308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63" name="Line 167309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64" name="Line 167310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65" name="Line 167311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66" name="Line 167312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67" name="Line 167313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68" name="Line 167314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69" name="Line 167315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70" name="Line 167316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71" name="Line 167317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72" name="Line 167318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73" name="Line 167319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74" name="Line 167320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75" name="Line 167321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76" name="Line 167322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77" name="Line 167323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78" name="Line 167324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79" name="Line 167325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80" name="Line 167326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81" name="Line 167327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82" name="Line 9790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83" name="Line 9791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84" name="Line 9792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85" name="Line 9793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86" name="Line 9794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87" name="Line 9795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88" name="Line 9796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89" name="Line 9797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90" name="Line 9798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91" name="Line 9799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92" name="Line 9800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93" name="Line 9801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94" name="Line 9802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95" name="Line 9803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96" name="Line 167286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97" name="Line 167287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98" name="Line 167288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99" name="Line 167289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00" name="Line 167290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01" name="Line 167291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02" name="Line 167292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03" name="Line 167293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04" name="Line 167294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05" name="Line 167295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06" name="Line 167296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07" name="Line 167297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08" name="Line 167298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09" name="Line 167299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10" name="Line 167300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11" name="Line 167301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12" name="Line 167302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13" name="Line 167303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14" name="Line 167304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15" name="Line 167305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16" name="Line 167306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17" name="Line 167307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18" name="Line 167308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19" name="Line 167309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20" name="Line 167310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21" name="Line 167311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22" name="Line 167312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23" name="Line 167313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24" name="Line 167314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25" name="Line 167315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26" name="Line 167316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27" name="Line 167317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28" name="Line 167318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29" name="Line 167319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30" name="Line 167320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31" name="Line 167321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32" name="Line 167322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33" name="Line 167323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34" name="Line 167324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35" name="Line 167325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36" name="Line 167326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37" name="Line 167327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38" name="Line 1743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39" name="Line 1744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40" name="Line 1745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41" name="Line 1746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42" name="Line 1747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43" name="Line 1748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44" name="Line 1749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45" name="Line 1750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46" name="Line 1751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47" name="Line 1752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48" name="Line 1753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49" name="Line 1754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50" name="Line 1755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51" name="Line 1756"/>
        <xdr:cNvSpPr>
          <a:spLocks noChangeShapeType="1"/>
        </xdr:cNvSpPr>
      </xdr:nvSpPr>
      <xdr:spPr bwMode="auto">
        <a:xfrm>
          <a:off x="5715000" y="5857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552" name="Line 1743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553" name="Line 1744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554" name="Line 1745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555" name="Line 1746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556" name="Line 1747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557" name="Line 1748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558" name="Line 1749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559" name="Line 1750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560" name="Line 1751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561" name="Line 1752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562" name="Line 1753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563" name="Line 1754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564" name="Line 1755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565" name="Line 1756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566" name="Line 1743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567" name="Line 1744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568" name="Line 1745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569" name="Line 1746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570" name="Line 1747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571" name="Line 1748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572" name="Line 1749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573" name="Line 1750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574" name="Line 1751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575" name="Line 1752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576" name="Line 1753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577" name="Line 1754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578" name="Line 1755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579" name="Line 1756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580" name="Line 1743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581" name="Line 1744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582" name="Line 1745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583" name="Line 1746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584" name="Line 1747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585" name="Line 1748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586" name="Line 1749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587" name="Line 1750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588" name="Line 1751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589" name="Line 1752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590" name="Line 1753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591" name="Line 1754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592" name="Line 1755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593" name="Line 1756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594" name="Line 1743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595" name="Line 1744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596" name="Line 1745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597" name="Line 1746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598" name="Line 1747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599" name="Line 1748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600" name="Line 1749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601" name="Line 1750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602" name="Line 1751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603" name="Line 1752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604" name="Line 1753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605" name="Line 1754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606" name="Line 1755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607" name="Line 1756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608" name="Line 1743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609" name="Line 1744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610" name="Line 1745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611" name="Line 1746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612" name="Line 1747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613" name="Line 1748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614" name="Line 1749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615" name="Line 1750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616" name="Line 1751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617" name="Line 1752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618" name="Line 1753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619" name="Line 1754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620" name="Line 1755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621" name="Line 1756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622" name="Line 1743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623" name="Line 1744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624" name="Line 1745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625" name="Line 1746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626" name="Line 1747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627" name="Line 1748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628" name="Line 1749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629" name="Line 1750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630" name="Line 1751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631" name="Line 1752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632" name="Line 1753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633" name="Line 1754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634" name="Line 1755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635" name="Line 1756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36" name="Line 1743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37" name="Line 1744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38" name="Line 1745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39" name="Line 1746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40" name="Line 1747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41" name="Line 1748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42" name="Line 1749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43" name="Line 1750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44" name="Line 1751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45" name="Line 1752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46" name="Line 1753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47" name="Line 1754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48" name="Line 1755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49" name="Line 1756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50" name="Line 1743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51" name="Line 1744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52" name="Line 1745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53" name="Line 1746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54" name="Line 1747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55" name="Line 1748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56" name="Line 1749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57" name="Line 1750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58" name="Line 1751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59" name="Line 1752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60" name="Line 1753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61" name="Line 1754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62" name="Line 1755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63" name="Line 1756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64" name="Line 3967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65" name="Line 3968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66" name="Line 3969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67" name="Line 3970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68" name="Line 3971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69" name="Line 3972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70" name="Line 3973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71" name="Line 3974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72" name="Line 3975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73" name="Line 3976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74" name="Line 3977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75" name="Line 3978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76" name="Line 3979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77" name="Line 3980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78" name="Line 3981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79" name="Line 3982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80" name="Line 3983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81" name="Line 3984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82" name="Line 3985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83" name="Line 3986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84" name="Line 3987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85" name="Line 3988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86" name="Line 3989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87" name="Line 3990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88" name="Line 3991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89" name="Line 3992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90" name="Line 3993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91" name="Line 3994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92" name="Line 3995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93" name="Line 3996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94" name="Line 3997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95" name="Line 3998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96" name="Line 3999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97" name="Line 4000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98" name="Line 4001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699" name="Line 4002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00" name="Line 4003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01" name="Line 4004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02" name="Line 4005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03" name="Line 4006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04" name="Line 4007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05" name="Line 4008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06" name="Line 1743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07" name="Line 1744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08" name="Line 1745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09" name="Line 1746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10" name="Line 1747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11" name="Line 1748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12" name="Line 1749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13" name="Line 1750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14" name="Line 1751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15" name="Line 1752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16" name="Line 1753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17" name="Line 1754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18" name="Line 1755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19" name="Line 1756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20" name="Line 1743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21" name="Line 1744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22" name="Line 1745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23" name="Line 1746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24" name="Line 1747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25" name="Line 1748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26" name="Line 1749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27" name="Line 1750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28" name="Line 1751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29" name="Line 1752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30" name="Line 1753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31" name="Line 1754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32" name="Line 1755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33" name="Line 1756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34" name="Line 1743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35" name="Line 1744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36" name="Line 1745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37" name="Line 1746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38" name="Line 1747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39" name="Line 1748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40" name="Line 1749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41" name="Line 1750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42" name="Line 1751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43" name="Line 1752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44" name="Line 1753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45" name="Line 1754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46" name="Line 1755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47" name="Line 1756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48" name="Line 1743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49" name="Line 1744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50" name="Line 1745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51" name="Line 1746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52" name="Line 1747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53" name="Line 1748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54" name="Line 1749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55" name="Line 1750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56" name="Line 1751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57" name="Line 1752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58" name="Line 1753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59" name="Line 1754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60" name="Line 1755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61" name="Line 1756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62" name="Line 1743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63" name="Line 1744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64" name="Line 1745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65" name="Line 1746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66" name="Line 1747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67" name="Line 1748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68" name="Line 1749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69" name="Line 1750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70" name="Line 1751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71" name="Line 1752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72" name="Line 1753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73" name="Line 1754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74" name="Line 1755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64</xdr:row>
      <xdr:rowOff>0</xdr:rowOff>
    </xdr:from>
    <xdr:to>
      <xdr:col>10</xdr:col>
      <xdr:colOff>38100</xdr:colOff>
      <xdr:row>64</xdr:row>
      <xdr:rowOff>0</xdr:rowOff>
    </xdr:to>
    <xdr:sp macro="" textlink="">
      <xdr:nvSpPr>
        <xdr:cNvPr id="2775" name="Line 1756"/>
        <xdr:cNvSpPr>
          <a:spLocks noChangeShapeType="1"/>
        </xdr:cNvSpPr>
      </xdr:nvSpPr>
      <xdr:spPr bwMode="auto">
        <a:xfrm>
          <a:off x="5715000" y="11239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776" name="Line 1743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777" name="Line 1744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778" name="Line 1745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779" name="Line 1746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780" name="Line 1747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781" name="Line 1748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782" name="Line 1749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783" name="Line 1750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784" name="Line 1751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785" name="Line 1752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786" name="Line 1753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787" name="Line 1754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788" name="Line 1755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789" name="Line 1756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790" name="Line 1743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791" name="Line 1744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792" name="Line 1745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793" name="Line 1746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794" name="Line 1747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795" name="Line 1748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796" name="Line 1749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797" name="Line 1750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798" name="Line 1751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799" name="Line 1752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800" name="Line 1753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801" name="Line 1754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802" name="Line 1755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803" name="Line 1756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804" name="Line 1743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805" name="Line 1744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806" name="Line 1745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807" name="Line 1746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808" name="Line 1747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809" name="Line 1748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810" name="Line 1749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811" name="Line 1750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812" name="Line 1751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813" name="Line 1752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814" name="Line 1753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815" name="Line 1754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816" name="Line 1755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817" name="Line 1756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818" name="Line 1743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819" name="Line 1744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820" name="Line 1745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821" name="Line 1746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822" name="Line 1747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823" name="Line 1748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824" name="Line 1749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825" name="Line 1750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826" name="Line 1751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827" name="Line 1752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828" name="Line 1753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829" name="Line 1754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830" name="Line 1755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831" name="Line 1756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832" name="Line 1743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833" name="Line 1744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834" name="Line 1745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835" name="Line 1746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836" name="Line 1747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837" name="Line 1748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838" name="Line 1749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839" name="Line 1750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840" name="Line 1751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841" name="Line 1752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842" name="Line 1753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843" name="Line 1754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844" name="Line 1755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69</xdr:row>
      <xdr:rowOff>0</xdr:rowOff>
    </xdr:from>
    <xdr:to>
      <xdr:col>10</xdr:col>
      <xdr:colOff>38100</xdr:colOff>
      <xdr:row>69</xdr:row>
      <xdr:rowOff>0</xdr:rowOff>
    </xdr:to>
    <xdr:sp macro="" textlink="">
      <xdr:nvSpPr>
        <xdr:cNvPr id="2845" name="Line 1756"/>
        <xdr:cNvSpPr>
          <a:spLocks noChangeShapeType="1"/>
        </xdr:cNvSpPr>
      </xdr:nvSpPr>
      <xdr:spPr bwMode="auto">
        <a:xfrm>
          <a:off x="5715000" y="12049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846" name="Line 1743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847" name="Line 1744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848" name="Line 1745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849" name="Line 1746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850" name="Line 1747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851" name="Line 1748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852" name="Line 1749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853" name="Line 1750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854" name="Line 1751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855" name="Line 1752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856" name="Line 1753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857" name="Line 1754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858" name="Line 1755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859" name="Line 1756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860" name="Line 1743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861" name="Line 1744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862" name="Line 1745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863" name="Line 1746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864" name="Line 1747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865" name="Line 1748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866" name="Line 1749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867" name="Line 1750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868" name="Line 1751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869" name="Line 1752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870" name="Line 1753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871" name="Line 1754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872" name="Line 1755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873" name="Line 1756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874" name="Line 1743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875" name="Line 1744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876" name="Line 1745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877" name="Line 1746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878" name="Line 1747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879" name="Line 1748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880" name="Line 1749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881" name="Line 1750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882" name="Line 1751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883" name="Line 1752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884" name="Line 1753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885" name="Line 1754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886" name="Line 1755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887" name="Line 1756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888" name="Line 1743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889" name="Line 1744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890" name="Line 1745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891" name="Line 1746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892" name="Line 1747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893" name="Line 1748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894" name="Line 1749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895" name="Line 1750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896" name="Line 1751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897" name="Line 1752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898" name="Line 1753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899" name="Line 1754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900" name="Line 1755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901" name="Line 1756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902" name="Line 1743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903" name="Line 1744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904" name="Line 1745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905" name="Line 1746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906" name="Line 1747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907" name="Line 1748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908" name="Line 1749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909" name="Line 1750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910" name="Line 1751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911" name="Line 1752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912" name="Line 1753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913" name="Line 1754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914" name="Line 1755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2915" name="Line 1756"/>
        <xdr:cNvSpPr>
          <a:spLocks noChangeShapeType="1"/>
        </xdr:cNvSpPr>
      </xdr:nvSpPr>
      <xdr:spPr bwMode="auto">
        <a:xfrm>
          <a:off x="5715000" y="12696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16" name="Line 174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17" name="Line 1744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18" name="Line 1745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19" name="Line 174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20" name="Line 1747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21" name="Line 1748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22" name="Line 1749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23" name="Line 1750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24" name="Line 1751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25" name="Line 1752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26" name="Line 175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27" name="Line 1754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28" name="Line 1755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29" name="Line 175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30" name="Line 174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31" name="Line 1744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32" name="Line 1745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33" name="Line 174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34" name="Line 1747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35" name="Line 1748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36" name="Line 1749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37" name="Line 1750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38" name="Line 1751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39" name="Line 1752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40" name="Line 175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41" name="Line 1754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42" name="Line 1755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43" name="Line 175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44" name="Line 174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45" name="Line 1744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46" name="Line 1745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47" name="Line 174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48" name="Line 1747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49" name="Line 1748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50" name="Line 1749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51" name="Line 1750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52" name="Line 1751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53" name="Line 1752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54" name="Line 175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55" name="Line 1754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56" name="Line 1755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57" name="Line 175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58" name="Line 174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59" name="Line 1744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60" name="Line 1745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61" name="Line 174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62" name="Line 1747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63" name="Line 1748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64" name="Line 1749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65" name="Line 1750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66" name="Line 1751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67" name="Line 1752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68" name="Line 175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69" name="Line 1754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70" name="Line 1755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71" name="Line 175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72" name="Line 3967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73" name="Line 3968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74" name="Line 3969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75" name="Line 3970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76" name="Line 3971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77" name="Line 3972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78" name="Line 397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79" name="Line 3974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80" name="Line 3975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81" name="Line 397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82" name="Line 3977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83" name="Line 3978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84" name="Line 3979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85" name="Line 3980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86" name="Line 3981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87" name="Line 3982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88" name="Line 398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89" name="Line 3984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90" name="Line 3985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91" name="Line 398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92" name="Line 3987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93" name="Line 3988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94" name="Line 3989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95" name="Line 3990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96" name="Line 3991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97" name="Line 3992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98" name="Line 399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999" name="Line 3994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00" name="Line 3995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01" name="Line 399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02" name="Line 3997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03" name="Line 3998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04" name="Line 3999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05" name="Line 4000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06" name="Line 4001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07" name="Line 4002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08" name="Line 400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09" name="Line 4004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10" name="Line 4005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11" name="Line 400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12" name="Line 4007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13" name="Line 4008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14" name="Line 9790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15" name="Line 9791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16" name="Line 9792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17" name="Line 979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18" name="Line 9794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19" name="Line 9795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20" name="Line 979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21" name="Line 9797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22" name="Line 9798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23" name="Line 9799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24" name="Line 9800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25" name="Line 9801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26" name="Line 9802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27" name="Line 980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28" name="Line 16728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29" name="Line 167287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30" name="Line 167288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31" name="Line 167289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32" name="Line 167290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33" name="Line 167291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34" name="Line 167292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35" name="Line 16729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36" name="Line 167294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37" name="Line 167295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38" name="Line 16729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39" name="Line 167297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40" name="Line 167298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41" name="Line 167299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42" name="Line 167300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43" name="Line 167301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44" name="Line 167302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45" name="Line 16730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46" name="Line 167304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47" name="Line 167305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48" name="Line 16730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49" name="Line 167307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50" name="Line 167308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51" name="Line 167309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52" name="Line 167310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53" name="Line 167311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54" name="Line 167312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55" name="Line 16731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56" name="Line 167314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57" name="Line 167315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58" name="Line 16731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59" name="Line 167317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60" name="Line 167318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61" name="Line 167319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62" name="Line 167320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63" name="Line 167321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64" name="Line 167322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65" name="Line 16732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66" name="Line 167324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67" name="Line 167325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68" name="Line 16732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69" name="Line 167327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70" name="Line 174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71" name="Line 1744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72" name="Line 1745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73" name="Line 174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74" name="Line 1747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75" name="Line 1748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76" name="Line 1749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77" name="Line 1750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78" name="Line 1751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79" name="Line 1752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80" name="Line 175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81" name="Line 1754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82" name="Line 1755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83" name="Line 175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84" name="Line 9790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85" name="Line 9791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86" name="Line 9792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87" name="Line 979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88" name="Line 9794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89" name="Line 9795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90" name="Line 979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91" name="Line 9797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92" name="Line 9798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93" name="Line 9799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94" name="Line 9800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95" name="Line 9801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96" name="Line 9802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97" name="Line 980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98" name="Line 16728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099" name="Line 167287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00" name="Line 167288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01" name="Line 167289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02" name="Line 167290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03" name="Line 167291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04" name="Line 167292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05" name="Line 16729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06" name="Line 167294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07" name="Line 167295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08" name="Line 16729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09" name="Line 167297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10" name="Line 167298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11" name="Line 167299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12" name="Line 167300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13" name="Line 167301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14" name="Line 167302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15" name="Line 16730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16" name="Line 167304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17" name="Line 167305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18" name="Line 16730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19" name="Line 167307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20" name="Line 167308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21" name="Line 167309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22" name="Line 167310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23" name="Line 167311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24" name="Line 167312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25" name="Line 16731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26" name="Line 167314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27" name="Line 167315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28" name="Line 16731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29" name="Line 167317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30" name="Line 167318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31" name="Line 167319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32" name="Line 167320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33" name="Line 167321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34" name="Line 167322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35" name="Line 16732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36" name="Line 167324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37" name="Line 167325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38" name="Line 16732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39" name="Line 167327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40" name="Line 174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41" name="Line 1744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42" name="Line 1745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43" name="Line 174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44" name="Line 1747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45" name="Line 1748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46" name="Line 1749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47" name="Line 1750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48" name="Line 1751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49" name="Line 1752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50" name="Line 175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51" name="Line 1754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52" name="Line 1755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53" name="Line 175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54" name="Line 9790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55" name="Line 9791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56" name="Line 9792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57" name="Line 979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58" name="Line 9794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59" name="Line 9795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60" name="Line 979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61" name="Line 9797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62" name="Line 9798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63" name="Line 9799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64" name="Line 9800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65" name="Line 9801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66" name="Line 9802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67" name="Line 980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68" name="Line 16728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69" name="Line 167287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70" name="Line 167288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71" name="Line 167289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72" name="Line 167290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73" name="Line 167291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74" name="Line 167292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75" name="Line 16729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76" name="Line 167294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77" name="Line 167295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78" name="Line 16729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79" name="Line 167297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80" name="Line 167298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81" name="Line 167299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82" name="Line 167300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83" name="Line 167301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84" name="Line 167302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85" name="Line 16730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86" name="Line 167304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87" name="Line 167305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88" name="Line 16730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89" name="Line 167307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90" name="Line 167308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91" name="Line 167309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92" name="Line 167310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93" name="Line 167311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94" name="Line 167312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95" name="Line 16731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96" name="Line 167314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97" name="Line 167315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98" name="Line 16731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199" name="Line 167317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00" name="Line 167318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01" name="Line 167319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02" name="Line 167320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03" name="Line 167321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04" name="Line 167322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05" name="Line 16732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06" name="Line 167324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07" name="Line 167325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08" name="Line 16732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09" name="Line 167327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10" name="Line 174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11" name="Line 1744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12" name="Line 1745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13" name="Line 174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14" name="Line 1747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15" name="Line 1748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16" name="Line 1749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17" name="Line 1750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18" name="Line 1751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19" name="Line 1752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20" name="Line 175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21" name="Line 1754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22" name="Line 1755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23" name="Line 175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24" name="Line 9790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25" name="Line 9791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26" name="Line 9792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27" name="Line 979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28" name="Line 9794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29" name="Line 9795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30" name="Line 979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31" name="Line 9797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32" name="Line 9798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33" name="Line 9799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34" name="Line 9800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35" name="Line 9801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36" name="Line 9802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37" name="Line 980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38" name="Line 16728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39" name="Line 167287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40" name="Line 167288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41" name="Line 167289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42" name="Line 167290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43" name="Line 167291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44" name="Line 167292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45" name="Line 16729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46" name="Line 167294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47" name="Line 167295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48" name="Line 16729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49" name="Line 167297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50" name="Line 167298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51" name="Line 167299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52" name="Line 167300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53" name="Line 167301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54" name="Line 167302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55" name="Line 16730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56" name="Line 167304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57" name="Line 167305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58" name="Line 16730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59" name="Line 167307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60" name="Line 167308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61" name="Line 167309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62" name="Line 167310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63" name="Line 167311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64" name="Line 167312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65" name="Line 16731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66" name="Line 167314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67" name="Line 167315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68" name="Line 16731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69" name="Line 167317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70" name="Line 167318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71" name="Line 167319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72" name="Line 167320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73" name="Line 167321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74" name="Line 167322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75" name="Line 16732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76" name="Line 167324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77" name="Line 167325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78" name="Line 16732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79" name="Line 167327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80" name="Line 174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81" name="Line 1744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82" name="Line 1745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83" name="Line 174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84" name="Line 1747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85" name="Line 1748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86" name="Line 1749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87" name="Line 1750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88" name="Line 1751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89" name="Line 1752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90" name="Line 175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91" name="Line 1754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92" name="Line 1755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93" name="Line 175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94" name="Line 9790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95" name="Line 9791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96" name="Line 9792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97" name="Line 979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98" name="Line 9794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299" name="Line 9795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00" name="Line 979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01" name="Line 9797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02" name="Line 9798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03" name="Line 9799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04" name="Line 9800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05" name="Line 9801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06" name="Line 9802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07" name="Line 980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08" name="Line 16728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09" name="Line 167287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10" name="Line 167288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11" name="Line 167289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12" name="Line 167290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13" name="Line 167291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14" name="Line 167292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15" name="Line 16729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16" name="Line 167294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17" name="Line 167295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18" name="Line 16729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19" name="Line 167297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20" name="Line 167298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21" name="Line 167299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22" name="Line 167300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23" name="Line 167301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24" name="Line 167302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25" name="Line 16730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26" name="Line 167304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27" name="Line 167305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28" name="Line 16730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29" name="Line 167307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30" name="Line 167308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31" name="Line 167309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32" name="Line 167310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33" name="Line 167311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34" name="Line 167312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35" name="Line 16731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36" name="Line 167314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37" name="Line 167315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38" name="Line 16731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39" name="Line 167317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40" name="Line 167318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41" name="Line 167319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42" name="Line 167320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43" name="Line 167321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44" name="Line 167322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45" name="Line 16732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46" name="Line 167324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47" name="Line 167325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48" name="Line 16732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49" name="Line 167327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50" name="Line 174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51" name="Line 1744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52" name="Line 1745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53" name="Line 174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54" name="Line 1747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55" name="Line 1748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56" name="Line 1749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57" name="Line 1750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58" name="Line 1751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59" name="Line 1752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60" name="Line 175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61" name="Line 1754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62" name="Line 1755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63" name="Line 175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64" name="Line 174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65" name="Line 1744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66" name="Line 1745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67" name="Line 174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68" name="Line 1747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69" name="Line 1748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70" name="Line 1749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71" name="Line 1750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72" name="Line 1751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73" name="Line 1752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74" name="Line 175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75" name="Line 1754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76" name="Line 1755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77" name="Line 175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78" name="Line 174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79" name="Line 1744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80" name="Line 1745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81" name="Line 174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82" name="Line 1747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83" name="Line 1748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84" name="Line 1749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85" name="Line 1750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86" name="Line 1751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87" name="Line 1752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88" name="Line 175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89" name="Line 1754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90" name="Line 1755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91" name="Line 175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92" name="Line 3967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93" name="Line 3968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94" name="Line 3969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95" name="Line 3970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96" name="Line 3971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97" name="Line 3972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98" name="Line 397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399" name="Line 3974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400" name="Line 3975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401" name="Line 397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402" name="Line 3977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403" name="Line 3978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404" name="Line 3979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405" name="Line 3980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406" name="Line 3981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407" name="Line 3982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408" name="Line 398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409" name="Line 3984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410" name="Line 3985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411" name="Line 398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412" name="Line 3987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413" name="Line 3988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414" name="Line 3989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415" name="Line 3990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416" name="Line 3991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417" name="Line 3992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418" name="Line 399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419" name="Line 3994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420" name="Line 3995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421" name="Line 399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422" name="Line 3997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423" name="Line 3998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424" name="Line 3999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425" name="Line 4000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426" name="Line 4001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427" name="Line 4002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428" name="Line 4003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429" name="Line 4004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430" name="Line 4005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431" name="Line 4006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432" name="Line 4007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433" name="Line 4008"/>
        <xdr:cNvSpPr>
          <a:spLocks noChangeShapeType="1"/>
        </xdr:cNvSpPr>
      </xdr:nvSpPr>
      <xdr:spPr bwMode="auto">
        <a:xfrm>
          <a:off x="5715000" y="13687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34" name="Line 1743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35" name="Line 1744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36" name="Line 1745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37" name="Line 1746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38" name="Line 1747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39" name="Line 1748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40" name="Line 1749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41" name="Line 1750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42" name="Line 1751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43" name="Line 1752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44" name="Line 1753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45" name="Line 1754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46" name="Line 1755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47" name="Line 1756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48" name="Line 1743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49" name="Line 1744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50" name="Line 1745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51" name="Line 1746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52" name="Line 1747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53" name="Line 1748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54" name="Line 1749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55" name="Line 1750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56" name="Line 1751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57" name="Line 1752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58" name="Line 1753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59" name="Line 1754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60" name="Line 1755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61" name="Line 1756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62" name="Line 1743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63" name="Line 1744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64" name="Line 1745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65" name="Line 1746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66" name="Line 1747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67" name="Line 1748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68" name="Line 1749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69" name="Line 1750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70" name="Line 1751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71" name="Line 1752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72" name="Line 1753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73" name="Line 1754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74" name="Line 1755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75" name="Line 1756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76" name="Line 1743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77" name="Line 1744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78" name="Line 1745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79" name="Line 1746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80" name="Line 1747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81" name="Line 1748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82" name="Line 1749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83" name="Line 1750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84" name="Line 1751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85" name="Line 1752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86" name="Line 1753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87" name="Line 1754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88" name="Line 1755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89" name="Line 1756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90" name="Line 1743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91" name="Line 1744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92" name="Line 1745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93" name="Line 1746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94" name="Line 1747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95" name="Line 1748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96" name="Line 1749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97" name="Line 1750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98" name="Line 1751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499" name="Line 1752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500" name="Line 1753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501" name="Line 1754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502" name="Line 1755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503" name="Line 1756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504" name="Line 1743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505" name="Line 1744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506" name="Line 1745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507" name="Line 1746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508" name="Line 1747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509" name="Line 1748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510" name="Line 1749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511" name="Line 1750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512" name="Line 1751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513" name="Line 1752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514" name="Line 1753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515" name="Line 1754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516" name="Line 1755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517" name="Line 1756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518" name="Line 1743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519" name="Line 1744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520" name="Line 1745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521" name="Line 1746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522" name="Line 1747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523" name="Line 1748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524" name="Line 1749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525" name="Line 1750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526" name="Line 1751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527" name="Line 1752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528" name="Line 1753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529" name="Line 1754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530" name="Line 1755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531" name="Line 1756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532" name="Line 1743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533" name="Line 1744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534" name="Line 1745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535" name="Line 1746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536" name="Line 1747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537" name="Line 1748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538" name="Line 1749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539" name="Line 1750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540" name="Line 1751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541" name="Line 1752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542" name="Line 1753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543" name="Line 1754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544" name="Line 1755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3545" name="Line 1756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546" name="Line 1743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547" name="Line 1744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548" name="Line 1745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549" name="Line 1746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550" name="Line 1747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551" name="Line 1748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552" name="Line 1749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553" name="Line 1750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554" name="Line 1751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555" name="Line 1752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556" name="Line 1753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557" name="Line 1754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558" name="Line 1755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559" name="Line 1756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560" name="Line 1743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561" name="Line 1744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562" name="Line 1745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563" name="Line 1746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564" name="Line 1747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565" name="Line 1748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566" name="Line 1749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567" name="Line 1750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568" name="Line 1751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569" name="Line 1752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570" name="Line 1753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571" name="Line 1754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572" name="Line 1755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573" name="Line 1756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574" name="Line 1743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575" name="Line 1744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576" name="Line 1745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577" name="Line 1746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578" name="Line 1747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579" name="Line 1748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580" name="Line 1749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581" name="Line 1750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582" name="Line 1751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583" name="Line 1752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584" name="Line 1753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585" name="Line 1754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586" name="Line 1755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587" name="Line 1756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588" name="Line 1743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589" name="Line 1744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590" name="Line 1745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591" name="Line 1746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592" name="Line 1747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593" name="Line 1748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594" name="Line 1749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595" name="Line 1750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596" name="Line 1751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597" name="Line 1752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598" name="Line 1753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599" name="Line 1754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00" name="Line 1755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01" name="Line 1756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02" name="Line 1743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03" name="Line 1744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04" name="Line 1745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05" name="Line 1746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06" name="Line 1747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07" name="Line 1748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08" name="Line 1749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09" name="Line 1750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10" name="Line 1751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11" name="Line 1752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12" name="Line 1753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13" name="Line 1754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14" name="Line 1755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15" name="Line 1756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16" name="Line 1743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17" name="Line 1744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18" name="Line 1745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19" name="Line 1746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20" name="Line 1747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21" name="Line 1748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22" name="Line 1749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23" name="Line 1750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24" name="Line 1751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25" name="Line 1752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26" name="Line 1753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27" name="Line 1754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28" name="Line 1755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29" name="Line 1756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30" name="Line 1743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31" name="Line 1744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32" name="Line 1745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33" name="Line 1746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34" name="Line 1747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35" name="Line 1748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36" name="Line 1749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37" name="Line 1750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38" name="Line 1751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39" name="Line 1752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40" name="Line 1753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41" name="Line 1754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42" name="Line 1755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43" name="Line 1756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644" name="Line 1743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645" name="Line 1744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646" name="Line 1745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647" name="Line 1746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648" name="Line 1747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649" name="Line 1748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650" name="Line 1749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651" name="Line 1750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652" name="Line 1751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653" name="Line 1752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654" name="Line 1753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655" name="Line 1754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656" name="Line 1755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657" name="Line 1756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658" name="Line 1743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659" name="Line 1744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660" name="Line 1745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661" name="Line 1746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662" name="Line 1747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663" name="Line 1748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664" name="Line 1749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665" name="Line 1750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666" name="Line 1751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667" name="Line 1752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668" name="Line 1753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669" name="Line 1754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670" name="Line 1755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671" name="Line 1756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672" name="Line 1743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673" name="Line 1744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674" name="Line 1745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675" name="Line 1746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676" name="Line 1747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677" name="Line 1748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678" name="Line 1749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679" name="Line 1750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680" name="Line 1751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681" name="Line 1752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682" name="Line 1753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683" name="Line 1754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684" name="Line 1755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685" name="Line 1756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86" name="Line 1743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87" name="Line 1744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88" name="Line 1745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89" name="Line 1746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90" name="Line 1747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91" name="Line 1748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92" name="Line 1749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93" name="Line 1750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94" name="Line 1751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95" name="Line 1752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96" name="Line 1753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97" name="Line 1754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98" name="Line 1755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699" name="Line 1756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700" name="Line 1743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701" name="Line 1744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702" name="Line 1745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703" name="Line 1746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704" name="Line 1747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705" name="Line 1748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706" name="Line 1749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707" name="Line 1750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708" name="Line 1751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709" name="Line 1752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710" name="Line 1753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711" name="Line 1754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712" name="Line 1755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713" name="Line 1756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714" name="Line 1743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715" name="Line 1744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716" name="Line 1745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717" name="Line 1746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718" name="Line 1747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719" name="Line 1748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720" name="Line 1749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721" name="Line 1750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722" name="Line 1751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723" name="Line 1752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724" name="Line 1753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725" name="Line 1754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726" name="Line 1755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727" name="Line 1756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728" name="Line 1743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729" name="Line 1744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730" name="Line 1745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731" name="Line 1746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732" name="Line 1747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733" name="Line 1748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734" name="Line 1749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735" name="Line 1750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736" name="Line 1751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737" name="Line 1752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738" name="Line 1753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739" name="Line 1754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740" name="Line 1755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3741" name="Line 1756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742" name="Line 1743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743" name="Line 1744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744" name="Line 1745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745" name="Line 1746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746" name="Line 1747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747" name="Line 1748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748" name="Line 1749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749" name="Line 1750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750" name="Line 1751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751" name="Line 1752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752" name="Line 1753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753" name="Line 1754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754" name="Line 1755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755" name="Line 1756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756" name="Line 1743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757" name="Line 1744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758" name="Line 1745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759" name="Line 1746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760" name="Line 1747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761" name="Line 1748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762" name="Line 1749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763" name="Line 1750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764" name="Line 1751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765" name="Line 1752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766" name="Line 1753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767" name="Line 1754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768" name="Line 1755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769" name="Line 1756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770" name="Line 1743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771" name="Line 1744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772" name="Line 1745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773" name="Line 1746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774" name="Line 1747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775" name="Line 1748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776" name="Line 1749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777" name="Line 1750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778" name="Line 1751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779" name="Line 1752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780" name="Line 1753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781" name="Line 1754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782" name="Line 1755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783" name="Line 1756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784" name="Line 1743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785" name="Line 1744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786" name="Line 1745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787" name="Line 1746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788" name="Line 1747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789" name="Line 1748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790" name="Line 1749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791" name="Line 1750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792" name="Line 1751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793" name="Line 1752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794" name="Line 1753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795" name="Line 1754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796" name="Line 1755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797" name="Line 1756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798" name="Line 1743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799" name="Line 1744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800" name="Line 1745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801" name="Line 1746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802" name="Line 1747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803" name="Line 1748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804" name="Line 1749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805" name="Line 1750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806" name="Line 1751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807" name="Line 1752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808" name="Line 1753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809" name="Line 1754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810" name="Line 1755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811" name="Line 1756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812" name="Line 1743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813" name="Line 1744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814" name="Line 1745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815" name="Line 1746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816" name="Line 1747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817" name="Line 1748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818" name="Line 1749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819" name="Line 1750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820" name="Line 1751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821" name="Line 1752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822" name="Line 1753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823" name="Line 1754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824" name="Line 1755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3825" name="Line 1756"/>
        <xdr:cNvSpPr>
          <a:spLocks noChangeShapeType="1"/>
        </xdr:cNvSpPr>
      </xdr:nvSpPr>
      <xdr:spPr bwMode="auto">
        <a:xfrm>
          <a:off x="5715000" y="16278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26" name="Line 1743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27" name="Line 1744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28" name="Line 1745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29" name="Line 1746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30" name="Line 1747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31" name="Line 1748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32" name="Line 1749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33" name="Line 1750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34" name="Line 1751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35" name="Line 1752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36" name="Line 1753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37" name="Line 1754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38" name="Line 1755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39" name="Line 1756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40" name="Line 3967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41" name="Line 3968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42" name="Line 3969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43" name="Line 3970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44" name="Line 3971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45" name="Line 3972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46" name="Line 3973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47" name="Line 3974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48" name="Line 3975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49" name="Line 3976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50" name="Line 3977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51" name="Line 3978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52" name="Line 3979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53" name="Line 3980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54" name="Line 3981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55" name="Line 3982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56" name="Line 3983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57" name="Line 3984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58" name="Line 3985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59" name="Line 3986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60" name="Line 3987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61" name="Line 3988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62" name="Line 3989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63" name="Line 3990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64" name="Line 3991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65" name="Line 3992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66" name="Line 3993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67" name="Line 3994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68" name="Line 3995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69" name="Line 3996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70" name="Line 3997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71" name="Line 3998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72" name="Line 3999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73" name="Line 4000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74" name="Line 4001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75" name="Line 4002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76" name="Line 4003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77" name="Line 4004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78" name="Line 4005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79" name="Line 4006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80" name="Line 4007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81" name="Line 4008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82" name="Line 1743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83" name="Line 1744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84" name="Line 1745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85" name="Line 1746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86" name="Line 1747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87" name="Line 1748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88" name="Line 1749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89" name="Line 1750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90" name="Line 1751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91" name="Line 1752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92" name="Line 1753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93" name="Line 1754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94" name="Line 1755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95" name="Line 1756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96" name="Line 1743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97" name="Line 1744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98" name="Line 1745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899" name="Line 1746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900" name="Line 1747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901" name="Line 1748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902" name="Line 1749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903" name="Line 1750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904" name="Line 1751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905" name="Line 1752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906" name="Line 1753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907" name="Line 1754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908" name="Line 1755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909" name="Line 1756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910" name="Line 1743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911" name="Line 1744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912" name="Line 1745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913" name="Line 1746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914" name="Line 1747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915" name="Line 1748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916" name="Line 1749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917" name="Line 1750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918" name="Line 1751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919" name="Line 1752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920" name="Line 1753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921" name="Line 1754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922" name="Line 1755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923" name="Line 1756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924" name="Line 1743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925" name="Line 1744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926" name="Line 1745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927" name="Line 1746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928" name="Line 1747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929" name="Line 1748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930" name="Line 1749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931" name="Line 1750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932" name="Line 1751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933" name="Line 1752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934" name="Line 1753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935" name="Line 1754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936" name="Line 1755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937" name="Line 1756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938" name="Line 1743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939" name="Line 1744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940" name="Line 1745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941" name="Line 1746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942" name="Line 1747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943" name="Line 1748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944" name="Line 1749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945" name="Line 1750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946" name="Line 1751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947" name="Line 1752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948" name="Line 1753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949" name="Line 1754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950" name="Line 1755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99</xdr:row>
      <xdr:rowOff>0</xdr:rowOff>
    </xdr:from>
    <xdr:to>
      <xdr:col>10</xdr:col>
      <xdr:colOff>38100</xdr:colOff>
      <xdr:row>99</xdr:row>
      <xdr:rowOff>0</xdr:rowOff>
    </xdr:to>
    <xdr:sp macro="" textlink="">
      <xdr:nvSpPr>
        <xdr:cNvPr id="3951" name="Line 1756"/>
        <xdr:cNvSpPr>
          <a:spLocks noChangeShapeType="1"/>
        </xdr:cNvSpPr>
      </xdr:nvSpPr>
      <xdr:spPr bwMode="auto">
        <a:xfrm>
          <a:off x="5715000" y="1692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52" name="Line 174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53" name="Line 1744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54" name="Line 1745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55" name="Line 174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56" name="Line 1747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57" name="Line 1748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58" name="Line 1749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59" name="Line 1750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60" name="Line 1751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61" name="Line 1752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62" name="Line 175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63" name="Line 1754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64" name="Line 1755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65" name="Line 175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66" name="Line 174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67" name="Line 1744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68" name="Line 1745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69" name="Line 174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70" name="Line 1747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71" name="Line 1748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72" name="Line 1749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73" name="Line 1750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74" name="Line 1751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75" name="Line 1752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76" name="Line 175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77" name="Line 1754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78" name="Line 1755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79" name="Line 175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80" name="Line 174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81" name="Line 1744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82" name="Line 1745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83" name="Line 174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84" name="Line 1747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85" name="Line 1748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86" name="Line 1749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87" name="Line 1750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88" name="Line 1751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89" name="Line 1752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90" name="Line 175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91" name="Line 1754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92" name="Line 1755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93" name="Line 175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94" name="Line 174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95" name="Line 1744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96" name="Line 1745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97" name="Line 174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98" name="Line 1747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3999" name="Line 1748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00" name="Line 1749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01" name="Line 1750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02" name="Line 1751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03" name="Line 1752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04" name="Line 175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05" name="Line 1754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06" name="Line 1755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07" name="Line 175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08" name="Line 3967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09" name="Line 3968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10" name="Line 3969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11" name="Line 3970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12" name="Line 3971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13" name="Line 3972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14" name="Line 397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15" name="Line 3974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16" name="Line 3975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17" name="Line 397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18" name="Line 3977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19" name="Line 3978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20" name="Line 3979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21" name="Line 3980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22" name="Line 3981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23" name="Line 3982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24" name="Line 398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25" name="Line 3984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26" name="Line 3985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27" name="Line 398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28" name="Line 3987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29" name="Line 3988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30" name="Line 3989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31" name="Line 3990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32" name="Line 3991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33" name="Line 3992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34" name="Line 399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35" name="Line 3994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36" name="Line 3995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37" name="Line 399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38" name="Line 3997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39" name="Line 3998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40" name="Line 3999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41" name="Line 4000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42" name="Line 4001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43" name="Line 4002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44" name="Line 400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45" name="Line 4004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46" name="Line 4005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47" name="Line 400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48" name="Line 4007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49" name="Line 4008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50" name="Line 9790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51" name="Line 9791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52" name="Line 9792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53" name="Line 979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54" name="Line 9794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55" name="Line 9795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56" name="Line 979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57" name="Line 9797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58" name="Line 9798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59" name="Line 9799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60" name="Line 9800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61" name="Line 9801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62" name="Line 9802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63" name="Line 980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64" name="Line 16728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65" name="Line 167287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66" name="Line 167288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67" name="Line 167289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68" name="Line 167290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69" name="Line 167291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70" name="Line 167292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71" name="Line 16729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72" name="Line 167294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73" name="Line 167295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74" name="Line 16729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75" name="Line 167297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76" name="Line 167298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77" name="Line 167299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78" name="Line 167300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79" name="Line 167301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80" name="Line 167302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81" name="Line 16730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82" name="Line 167304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83" name="Line 167305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84" name="Line 16730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85" name="Line 167307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86" name="Line 167308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87" name="Line 167309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88" name="Line 167310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89" name="Line 167311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90" name="Line 167312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91" name="Line 16731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92" name="Line 167314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93" name="Line 167315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94" name="Line 16731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95" name="Line 167317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96" name="Line 167318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97" name="Line 167319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98" name="Line 167320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099" name="Line 167321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00" name="Line 167322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01" name="Line 16732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02" name="Line 167324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03" name="Line 167325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04" name="Line 16732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05" name="Line 167327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06" name="Line 174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07" name="Line 1744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08" name="Line 1745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09" name="Line 174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10" name="Line 1747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11" name="Line 1748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12" name="Line 1749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13" name="Line 1750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14" name="Line 1751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15" name="Line 1752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16" name="Line 175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17" name="Line 1754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18" name="Line 1755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19" name="Line 175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20" name="Line 9790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21" name="Line 9791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22" name="Line 9792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23" name="Line 979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24" name="Line 9794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25" name="Line 9795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26" name="Line 979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27" name="Line 9797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28" name="Line 9798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29" name="Line 9799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30" name="Line 9800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31" name="Line 9801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32" name="Line 9802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33" name="Line 980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34" name="Line 16728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35" name="Line 167287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36" name="Line 167288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37" name="Line 167289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38" name="Line 167290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39" name="Line 167291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40" name="Line 167292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41" name="Line 16729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42" name="Line 167294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43" name="Line 167295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44" name="Line 16729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45" name="Line 167297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46" name="Line 167298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47" name="Line 167299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48" name="Line 167300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49" name="Line 167301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50" name="Line 167302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51" name="Line 16730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52" name="Line 167304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53" name="Line 167305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54" name="Line 16730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55" name="Line 167307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56" name="Line 167308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57" name="Line 167309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58" name="Line 167310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59" name="Line 167311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60" name="Line 167312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61" name="Line 16731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62" name="Line 167314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63" name="Line 167315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64" name="Line 16731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65" name="Line 167317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66" name="Line 167318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67" name="Line 167319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68" name="Line 167320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69" name="Line 167321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70" name="Line 167322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71" name="Line 16732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72" name="Line 167324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73" name="Line 167325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74" name="Line 16732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75" name="Line 167327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76" name="Line 174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77" name="Line 1744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78" name="Line 1745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79" name="Line 174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80" name="Line 1747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81" name="Line 1748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82" name="Line 1749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83" name="Line 1750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84" name="Line 1751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85" name="Line 1752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86" name="Line 175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87" name="Line 1754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88" name="Line 1755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89" name="Line 175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90" name="Line 9790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91" name="Line 9791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92" name="Line 9792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93" name="Line 979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94" name="Line 9794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95" name="Line 9795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96" name="Line 979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97" name="Line 9797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98" name="Line 9798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199" name="Line 9799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00" name="Line 9800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01" name="Line 9801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02" name="Line 9802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03" name="Line 980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04" name="Line 16728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05" name="Line 167287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06" name="Line 167288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07" name="Line 167289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08" name="Line 167290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09" name="Line 167291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10" name="Line 167292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11" name="Line 16729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12" name="Line 167294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13" name="Line 167295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14" name="Line 16729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15" name="Line 167297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16" name="Line 167298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17" name="Line 167299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18" name="Line 167300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19" name="Line 167301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20" name="Line 167302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21" name="Line 16730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22" name="Line 167304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23" name="Line 167305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24" name="Line 16730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25" name="Line 167307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26" name="Line 167308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27" name="Line 167309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28" name="Line 167310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29" name="Line 167311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30" name="Line 167312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31" name="Line 16731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32" name="Line 167314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33" name="Line 167315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34" name="Line 16731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35" name="Line 167317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36" name="Line 167318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37" name="Line 167319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38" name="Line 167320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39" name="Line 167321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40" name="Line 167322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41" name="Line 16732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42" name="Line 167324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43" name="Line 167325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44" name="Line 16732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45" name="Line 167327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46" name="Line 174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47" name="Line 1744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48" name="Line 1745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49" name="Line 174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50" name="Line 1747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51" name="Line 1748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52" name="Line 1749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53" name="Line 1750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54" name="Line 1751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55" name="Line 1752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56" name="Line 175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57" name="Line 1754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58" name="Line 1755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259" name="Line 175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60" name="Line 9790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61" name="Line 9791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62" name="Line 9792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63" name="Line 9793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64" name="Line 9794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65" name="Line 9795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66" name="Line 9796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67" name="Line 9797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68" name="Line 9798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69" name="Line 9799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70" name="Line 9800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71" name="Line 9801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72" name="Line 9802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73" name="Line 9803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74" name="Line 167286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75" name="Line 167287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76" name="Line 167288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77" name="Line 167289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78" name="Line 167290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79" name="Line 167291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80" name="Line 167292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81" name="Line 167293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82" name="Line 167294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83" name="Line 167295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84" name="Line 167296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85" name="Line 167297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86" name="Line 167298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87" name="Line 167299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88" name="Line 167300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89" name="Line 167301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90" name="Line 167302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91" name="Line 167303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92" name="Line 167304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93" name="Line 167305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94" name="Line 167306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95" name="Line 167307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96" name="Line 167308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97" name="Line 167309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98" name="Line 167310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299" name="Line 167311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00" name="Line 167312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01" name="Line 167313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02" name="Line 167314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03" name="Line 167315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04" name="Line 167316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05" name="Line 167317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06" name="Line 167318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07" name="Line 167319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08" name="Line 167320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09" name="Line 167321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10" name="Line 167322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11" name="Line 167323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12" name="Line 167324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13" name="Line 167325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14" name="Line 167326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15" name="Line 167327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16" name="Line 1743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17" name="Line 1744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18" name="Line 1745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19" name="Line 1746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20" name="Line 1747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21" name="Line 1748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22" name="Line 1749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23" name="Line 1750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24" name="Line 1751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25" name="Line 1752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26" name="Line 1753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27" name="Line 1754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28" name="Line 1755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29" name="Line 1756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30" name="Line 9790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31" name="Line 9791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32" name="Line 9792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33" name="Line 9793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34" name="Line 9794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35" name="Line 9795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36" name="Line 9796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37" name="Line 9797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38" name="Line 9798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39" name="Line 9799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40" name="Line 9800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41" name="Line 9801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42" name="Line 9802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43" name="Line 9803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44" name="Line 167286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45" name="Line 167287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46" name="Line 167288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47" name="Line 167289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48" name="Line 167290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49" name="Line 167291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50" name="Line 167292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51" name="Line 167293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52" name="Line 167294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53" name="Line 167295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54" name="Line 167296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55" name="Line 167297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56" name="Line 167298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57" name="Line 167299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58" name="Line 167300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59" name="Line 167301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60" name="Line 167302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61" name="Line 167303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62" name="Line 167304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63" name="Line 167305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64" name="Line 167306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65" name="Line 167307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66" name="Line 167308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67" name="Line 167309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68" name="Line 167310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69" name="Line 167311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70" name="Line 167312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71" name="Line 167313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72" name="Line 167314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73" name="Line 167315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74" name="Line 167316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75" name="Line 167317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76" name="Line 167318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77" name="Line 167319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78" name="Line 167320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79" name="Line 167321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80" name="Line 167322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81" name="Line 167323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82" name="Line 167324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83" name="Line 167325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84" name="Line 167326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85" name="Line 167327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86" name="Line 1743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87" name="Line 1744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88" name="Line 1745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89" name="Line 1746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90" name="Line 1747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91" name="Line 1748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92" name="Line 1749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93" name="Line 1750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94" name="Line 1751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95" name="Line 1752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96" name="Line 1753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97" name="Line 1754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98" name="Line 1755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399" name="Line 1756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00" name="Line 9790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01" name="Line 9791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02" name="Line 9792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03" name="Line 9793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04" name="Line 9794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05" name="Line 9795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06" name="Line 9796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07" name="Line 9797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08" name="Line 9798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09" name="Line 9799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10" name="Line 9800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11" name="Line 9801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12" name="Line 9802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13" name="Line 9803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14" name="Line 167286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15" name="Line 167287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16" name="Line 167288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17" name="Line 167289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18" name="Line 167290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19" name="Line 167291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20" name="Line 167292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21" name="Line 167293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22" name="Line 167294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23" name="Line 167295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24" name="Line 167296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25" name="Line 167297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26" name="Line 167298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27" name="Line 167299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28" name="Line 167300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29" name="Line 167301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30" name="Line 167302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31" name="Line 167303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32" name="Line 167304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33" name="Line 167305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34" name="Line 167306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35" name="Line 167307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36" name="Line 167308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37" name="Line 167309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38" name="Line 167310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39" name="Line 167311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40" name="Line 167312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41" name="Line 167313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42" name="Line 167314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43" name="Line 167315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44" name="Line 167316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45" name="Line 167317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46" name="Line 167318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47" name="Line 167319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48" name="Line 167320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49" name="Line 167321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50" name="Line 167322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51" name="Line 167323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52" name="Line 167324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53" name="Line 167325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54" name="Line 167326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55" name="Line 167327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56" name="Line 1743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57" name="Line 1744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58" name="Line 1745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59" name="Line 1746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60" name="Line 1747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61" name="Line 1748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62" name="Line 1749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63" name="Line 1750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64" name="Line 1751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65" name="Line 1752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66" name="Line 1753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67" name="Line 1754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68" name="Line 1755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69" name="Line 1756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70" name="Line 9790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71" name="Line 9791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72" name="Line 9792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73" name="Line 9793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74" name="Line 9794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75" name="Line 9795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76" name="Line 9796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77" name="Line 9797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78" name="Line 9798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79" name="Line 9799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80" name="Line 9800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81" name="Line 9801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82" name="Line 9802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83" name="Line 9803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84" name="Line 167286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85" name="Line 167287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86" name="Line 167288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87" name="Line 167289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88" name="Line 167290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89" name="Line 167291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90" name="Line 167292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91" name="Line 167293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92" name="Line 167294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93" name="Line 167295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94" name="Line 167296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95" name="Line 167297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96" name="Line 167298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97" name="Line 167299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98" name="Line 167300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499" name="Line 167301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500" name="Line 167302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501" name="Line 167303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502" name="Line 167304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503" name="Line 167305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504" name="Line 167306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505" name="Line 167307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506" name="Line 167308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507" name="Line 167309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508" name="Line 167310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509" name="Line 167311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510" name="Line 167312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511" name="Line 167313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512" name="Line 167314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513" name="Line 167315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514" name="Line 167316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515" name="Line 167317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516" name="Line 167318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517" name="Line 167319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518" name="Line 167320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519" name="Line 167321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520" name="Line 167322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521" name="Line 167323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522" name="Line 167324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523" name="Line 167325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524" name="Line 167326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525" name="Line 167327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526" name="Line 1743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527" name="Line 1744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528" name="Line 1745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529" name="Line 1746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530" name="Line 1747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531" name="Line 1748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532" name="Line 1749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533" name="Line 1750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534" name="Line 1751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535" name="Line 1752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536" name="Line 1753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537" name="Line 1754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538" name="Line 1755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91</xdr:row>
      <xdr:rowOff>0</xdr:rowOff>
    </xdr:from>
    <xdr:to>
      <xdr:col>10</xdr:col>
      <xdr:colOff>38100</xdr:colOff>
      <xdr:row>91</xdr:row>
      <xdr:rowOff>0</xdr:rowOff>
    </xdr:to>
    <xdr:sp macro="" textlink="">
      <xdr:nvSpPr>
        <xdr:cNvPr id="4539" name="Line 1756"/>
        <xdr:cNvSpPr>
          <a:spLocks noChangeShapeType="1"/>
        </xdr:cNvSpPr>
      </xdr:nvSpPr>
      <xdr:spPr bwMode="auto">
        <a:xfrm>
          <a:off x="5715000" y="15630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40" name="Line 9790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41" name="Line 9791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42" name="Line 9792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43" name="Line 9793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44" name="Line 9794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45" name="Line 9795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46" name="Line 9796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47" name="Line 9797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48" name="Line 9798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49" name="Line 9799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50" name="Line 9800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51" name="Line 9801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52" name="Line 9802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53" name="Line 9803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54" name="Line 167286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55" name="Line 167287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56" name="Line 167288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57" name="Line 167289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58" name="Line 167290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59" name="Line 167291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60" name="Line 167292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61" name="Line 167293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62" name="Line 167294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63" name="Line 167295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64" name="Line 167296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65" name="Line 167297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66" name="Line 167298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67" name="Line 167299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68" name="Line 167300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69" name="Line 167301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70" name="Line 167302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71" name="Line 167303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72" name="Line 167304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73" name="Line 167305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74" name="Line 167306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75" name="Line 167307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76" name="Line 167308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77" name="Line 167309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78" name="Line 167310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79" name="Line 167311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80" name="Line 167312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81" name="Line 167313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82" name="Line 167314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83" name="Line 167315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84" name="Line 167316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85" name="Line 167317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86" name="Line 167318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87" name="Line 167319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88" name="Line 167320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89" name="Line 167321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90" name="Line 167322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91" name="Line 167323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92" name="Line 167324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93" name="Line 167325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94" name="Line 167326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4595" name="Line 167327"/>
        <xdr:cNvSpPr>
          <a:spLocks noChangeShapeType="1"/>
        </xdr:cNvSpPr>
      </xdr:nvSpPr>
      <xdr:spPr bwMode="auto">
        <a:xfrm>
          <a:off x="5715000" y="14982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96" name="Line 9790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97" name="Line 9791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98" name="Line 9792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599" name="Line 979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00" name="Line 9794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01" name="Line 9795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02" name="Line 979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03" name="Line 9797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04" name="Line 9798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05" name="Line 9799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06" name="Line 9800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07" name="Line 9801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08" name="Line 9802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09" name="Line 980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10" name="Line 16728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11" name="Line 167287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12" name="Line 167288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13" name="Line 167289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14" name="Line 167290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15" name="Line 167291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16" name="Line 167292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17" name="Line 16729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18" name="Line 167294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19" name="Line 167295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20" name="Line 16729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21" name="Line 167297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22" name="Line 167298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23" name="Line 167299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24" name="Line 167300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25" name="Line 167301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26" name="Line 167302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27" name="Line 16730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28" name="Line 167304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29" name="Line 167305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30" name="Line 16730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31" name="Line 167307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32" name="Line 167308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33" name="Line 167309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34" name="Line 167310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35" name="Line 167311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36" name="Line 167312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37" name="Line 16731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38" name="Line 167314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39" name="Line 167315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40" name="Line 16731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41" name="Line 167317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42" name="Line 167318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43" name="Line 167319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44" name="Line 167320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45" name="Line 167321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46" name="Line 167322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47" name="Line 16732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48" name="Line 167324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49" name="Line 167325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50" name="Line 16732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51" name="Line 167327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52" name="Line 174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53" name="Line 1744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54" name="Line 1745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55" name="Line 174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56" name="Line 1747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57" name="Line 1748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58" name="Line 1749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59" name="Line 1750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60" name="Line 1751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61" name="Line 1752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62" name="Line 175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63" name="Line 1754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64" name="Line 1755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65" name="Line 175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66" name="Line 9790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67" name="Line 9791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68" name="Line 9792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69" name="Line 979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70" name="Line 9794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71" name="Line 9795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72" name="Line 979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73" name="Line 9797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74" name="Line 9798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75" name="Line 9799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76" name="Line 9800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77" name="Line 9801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78" name="Line 9802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79" name="Line 980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80" name="Line 16728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81" name="Line 167287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82" name="Line 167288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83" name="Line 167289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84" name="Line 167290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85" name="Line 167291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86" name="Line 167292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87" name="Line 16729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88" name="Line 167294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89" name="Line 167295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90" name="Line 16729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91" name="Line 167297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92" name="Line 167298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93" name="Line 167299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94" name="Line 167300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95" name="Line 167301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96" name="Line 167302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97" name="Line 16730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98" name="Line 167304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699" name="Line 167305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00" name="Line 16730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01" name="Line 167307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02" name="Line 167308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03" name="Line 167309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04" name="Line 167310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05" name="Line 167311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06" name="Line 167312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07" name="Line 16731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08" name="Line 167314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09" name="Line 167315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10" name="Line 16731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11" name="Line 167317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12" name="Line 167318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13" name="Line 167319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14" name="Line 167320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15" name="Line 167321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16" name="Line 167322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17" name="Line 16732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18" name="Line 167324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19" name="Line 167325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20" name="Line 16732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21" name="Line 167327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22" name="Line 174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23" name="Line 1744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24" name="Line 1745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25" name="Line 174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26" name="Line 1747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27" name="Line 1748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28" name="Line 1749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29" name="Line 1750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30" name="Line 1751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31" name="Line 1752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32" name="Line 175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33" name="Line 1754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34" name="Line 1755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35" name="Line 175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36" name="Line 9790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37" name="Line 9791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38" name="Line 9792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39" name="Line 979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40" name="Line 9794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41" name="Line 9795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42" name="Line 979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43" name="Line 9797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44" name="Line 9798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45" name="Line 9799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46" name="Line 9800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47" name="Line 9801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48" name="Line 9802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49" name="Line 980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50" name="Line 16728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51" name="Line 167287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52" name="Line 167288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53" name="Line 167289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54" name="Line 167290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55" name="Line 167291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56" name="Line 167292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57" name="Line 16729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58" name="Line 167294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59" name="Line 167295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60" name="Line 16729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61" name="Line 167297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62" name="Line 167298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63" name="Line 167299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64" name="Line 167300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65" name="Line 167301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66" name="Line 167302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67" name="Line 16730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68" name="Line 167304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69" name="Line 167305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70" name="Line 16730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71" name="Line 167307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72" name="Line 167308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73" name="Line 167309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74" name="Line 167310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75" name="Line 167311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76" name="Line 167312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77" name="Line 16731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78" name="Line 167314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79" name="Line 167315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80" name="Line 16731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81" name="Line 167317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82" name="Line 167318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83" name="Line 167319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84" name="Line 167320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85" name="Line 167321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86" name="Line 167322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87" name="Line 167323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88" name="Line 167324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89" name="Line 167325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90" name="Line 167326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4791" name="Line 167327"/>
        <xdr:cNvSpPr>
          <a:spLocks noChangeShapeType="1"/>
        </xdr:cNvSpPr>
      </xdr:nvSpPr>
      <xdr:spPr bwMode="auto">
        <a:xfrm>
          <a:off x="5715000" y="14335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792" name="Line 1743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793" name="Line 1744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794" name="Line 1745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795" name="Line 1746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796" name="Line 1747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797" name="Line 1748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798" name="Line 1749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799" name="Line 1750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00" name="Line 1751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01" name="Line 1752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02" name="Line 1753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03" name="Line 1754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04" name="Line 1755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05" name="Line 1756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06" name="Line 1743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07" name="Line 1744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08" name="Line 1745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09" name="Line 1746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10" name="Line 1747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11" name="Line 1748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12" name="Line 1749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13" name="Line 1750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14" name="Line 1751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15" name="Line 1752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16" name="Line 1753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17" name="Line 1754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18" name="Line 1755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19" name="Line 1756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20" name="Line 1743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21" name="Line 1744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22" name="Line 1745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23" name="Line 1746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24" name="Line 1747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25" name="Line 1748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26" name="Line 1749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27" name="Line 1750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28" name="Line 1751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29" name="Line 1752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30" name="Line 1753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31" name="Line 1754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32" name="Line 1755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33" name="Line 1756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34" name="Line 1743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35" name="Line 1744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36" name="Line 1745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37" name="Line 1746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38" name="Line 1747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39" name="Line 1748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40" name="Line 1749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41" name="Line 1750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42" name="Line 1751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43" name="Line 1752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44" name="Line 1753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45" name="Line 1754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46" name="Line 1755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47" name="Line 1756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48" name="Line 1743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49" name="Line 1744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50" name="Line 1745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51" name="Line 1746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52" name="Line 1747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53" name="Line 1748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54" name="Line 1749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55" name="Line 1750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56" name="Line 1751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57" name="Line 1752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58" name="Line 1753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59" name="Line 1754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60" name="Line 1755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61" name="Line 1756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862" name="Line 1743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863" name="Line 1744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864" name="Line 1745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865" name="Line 1746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866" name="Line 1747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867" name="Line 1748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868" name="Line 1749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869" name="Line 1750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870" name="Line 1751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871" name="Line 1752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872" name="Line 1753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873" name="Line 1754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874" name="Line 1755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875" name="Line 1756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876" name="Line 1743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877" name="Line 1744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878" name="Line 1745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879" name="Line 1746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880" name="Line 1747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881" name="Line 1748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882" name="Line 1749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883" name="Line 1750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884" name="Line 1751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885" name="Line 1752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886" name="Line 1753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887" name="Line 1754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888" name="Line 1755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889" name="Line 1756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90" name="Line 1743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91" name="Line 1744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92" name="Line 1745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93" name="Line 1746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94" name="Line 1747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95" name="Line 1748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96" name="Line 1749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97" name="Line 1750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98" name="Line 1751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899" name="Line 1752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00" name="Line 1753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01" name="Line 1754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02" name="Line 1755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03" name="Line 1756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04" name="Line 1743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05" name="Line 1744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06" name="Line 1745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07" name="Line 1746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08" name="Line 1747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09" name="Line 1748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10" name="Line 1749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11" name="Line 1750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12" name="Line 1751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13" name="Line 1752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14" name="Line 1753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15" name="Line 1754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16" name="Line 1755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17" name="Line 1756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18" name="Line 1743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19" name="Line 1744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20" name="Line 1745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21" name="Line 1746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22" name="Line 1747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23" name="Line 1748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24" name="Line 1749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25" name="Line 1750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26" name="Line 1751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27" name="Line 1752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28" name="Line 1753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29" name="Line 1754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30" name="Line 1755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31" name="Line 1756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32" name="Line 1743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33" name="Line 1744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34" name="Line 1745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35" name="Line 1746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36" name="Line 1747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37" name="Line 1748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38" name="Line 1749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39" name="Line 1750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40" name="Line 1751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41" name="Line 1752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42" name="Line 1753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43" name="Line 1754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44" name="Line 1755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45" name="Line 1756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46" name="Line 1743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47" name="Line 1744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48" name="Line 1745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49" name="Line 1746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50" name="Line 1747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51" name="Line 1748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52" name="Line 1749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53" name="Line 1750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54" name="Line 1751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55" name="Line 1752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56" name="Line 1753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57" name="Line 1754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58" name="Line 1755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59" name="Line 1756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960" name="Line 1743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961" name="Line 1744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962" name="Line 1745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963" name="Line 1746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964" name="Line 1747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965" name="Line 1748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966" name="Line 1749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967" name="Line 1750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968" name="Line 1751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969" name="Line 1752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970" name="Line 1753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971" name="Line 1754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972" name="Line 1755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973" name="Line 1756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974" name="Line 1743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975" name="Line 1744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976" name="Line 1745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977" name="Line 1746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978" name="Line 1747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979" name="Line 1748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980" name="Line 1749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981" name="Line 1750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982" name="Line 1751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983" name="Line 1752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984" name="Line 1753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985" name="Line 1754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986" name="Line 1755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4987" name="Line 1756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88" name="Line 1743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89" name="Line 1744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90" name="Line 1745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91" name="Line 1746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92" name="Line 1747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93" name="Line 1748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94" name="Line 1749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95" name="Line 1750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96" name="Line 1751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97" name="Line 1752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98" name="Line 1753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4999" name="Line 1754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000" name="Line 1755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001" name="Line 1756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002" name="Line 1743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003" name="Line 1744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004" name="Line 1745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005" name="Line 1746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006" name="Line 1747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007" name="Line 1748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008" name="Line 1749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009" name="Line 1750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010" name="Line 1751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011" name="Line 1752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012" name="Line 1753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013" name="Line 1754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014" name="Line 1755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015" name="Line 1756"/>
        <xdr:cNvSpPr>
          <a:spLocks noChangeShapeType="1"/>
        </xdr:cNvSpPr>
      </xdr:nvSpPr>
      <xdr:spPr bwMode="auto">
        <a:xfrm>
          <a:off x="6457950" y="17583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16" name="Line 1743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17" name="Line 1744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18" name="Line 1745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19" name="Line 1746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20" name="Line 1747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21" name="Line 1748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22" name="Line 1749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23" name="Line 1750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24" name="Line 1751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25" name="Line 1752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26" name="Line 1753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27" name="Line 1754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28" name="Line 1755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29" name="Line 1756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30" name="Line 3967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31" name="Line 3968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32" name="Line 3969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33" name="Line 3970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34" name="Line 3971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35" name="Line 3972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36" name="Line 3973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37" name="Line 3974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38" name="Line 3975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39" name="Line 3976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40" name="Line 3977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41" name="Line 3978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42" name="Line 3979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43" name="Line 3980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44" name="Line 3981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45" name="Line 3982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46" name="Line 3983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47" name="Line 3984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48" name="Line 3985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49" name="Line 3986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50" name="Line 3987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51" name="Line 3988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52" name="Line 3989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53" name="Line 3990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54" name="Line 3991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55" name="Line 3992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56" name="Line 3993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57" name="Line 3994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58" name="Line 3995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59" name="Line 3996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60" name="Line 3997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61" name="Line 3998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62" name="Line 3999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63" name="Line 4000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64" name="Line 4001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65" name="Line 4002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66" name="Line 4003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67" name="Line 4004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68" name="Line 4005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69" name="Line 4006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70" name="Line 4007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71" name="Line 4008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72" name="Line 1743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73" name="Line 1744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74" name="Line 1745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75" name="Line 1746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76" name="Line 1747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77" name="Line 1748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78" name="Line 1749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79" name="Line 1750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80" name="Line 1751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81" name="Line 1752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82" name="Line 1753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83" name="Line 1754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84" name="Line 1755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85" name="Line 1756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86" name="Line 1743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87" name="Line 1744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88" name="Line 1745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89" name="Line 1746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90" name="Line 1747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91" name="Line 1748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92" name="Line 1749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93" name="Line 1750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94" name="Line 1751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95" name="Line 1752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96" name="Line 1753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97" name="Line 1754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98" name="Line 1755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099" name="Line 1756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00" name="Line 1743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01" name="Line 1744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02" name="Line 1745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03" name="Line 1746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04" name="Line 1747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05" name="Line 1748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06" name="Line 1749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07" name="Line 1750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08" name="Line 1751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09" name="Line 1752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10" name="Line 1753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11" name="Line 1754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12" name="Line 1755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13" name="Line 1756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14" name="Line 1743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15" name="Line 1744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16" name="Line 1745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17" name="Line 1746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18" name="Line 1747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19" name="Line 1748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20" name="Line 1749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21" name="Line 1750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22" name="Line 1751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23" name="Line 1752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24" name="Line 1753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25" name="Line 1754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26" name="Line 1755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27" name="Line 1756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28" name="Line 1743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29" name="Line 1744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30" name="Line 1745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31" name="Line 1746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32" name="Line 1747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33" name="Line 1748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34" name="Line 1749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35" name="Line 1750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36" name="Line 1751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37" name="Line 1752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38" name="Line 1753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39" name="Line 1754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40" name="Line 1755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141" name="Line 1756"/>
        <xdr:cNvSpPr>
          <a:spLocks noChangeShapeType="1"/>
        </xdr:cNvSpPr>
      </xdr:nvSpPr>
      <xdr:spPr bwMode="auto">
        <a:xfrm>
          <a:off x="6457950" y="18230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42" name="Line 1743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43" name="Line 1744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44" name="Line 1745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45" name="Line 1746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46" name="Line 1747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47" name="Line 1748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48" name="Line 1749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49" name="Line 1750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50" name="Line 1751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51" name="Line 1752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52" name="Line 1753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53" name="Line 1754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54" name="Line 1755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55" name="Line 1756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56" name="Line 1743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57" name="Line 1744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58" name="Line 1745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59" name="Line 1746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60" name="Line 1747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61" name="Line 1748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62" name="Line 1749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63" name="Line 1750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64" name="Line 1751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65" name="Line 1752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66" name="Line 1753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67" name="Line 1754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68" name="Line 1755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69" name="Line 1756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70" name="Line 1743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71" name="Line 1744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72" name="Line 1745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73" name="Line 1746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74" name="Line 1747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75" name="Line 1748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76" name="Line 1749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77" name="Line 1750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78" name="Line 1751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79" name="Line 1752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80" name="Line 1753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81" name="Line 1754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82" name="Line 1755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83" name="Line 1756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84" name="Line 1743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85" name="Line 1744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86" name="Line 1745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87" name="Line 1746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88" name="Line 1747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89" name="Line 1748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90" name="Line 1749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91" name="Line 1750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92" name="Line 1751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93" name="Line 1752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94" name="Line 1753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95" name="Line 1754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96" name="Line 1755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97" name="Line 1756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98" name="Line 1743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199" name="Line 1744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200" name="Line 1745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201" name="Line 1746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202" name="Line 1747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203" name="Line 1748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204" name="Line 1749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205" name="Line 1750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206" name="Line 1751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207" name="Line 1752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208" name="Line 1753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209" name="Line 1754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210" name="Line 1755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211" name="Line 1756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212" name="Line 1743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213" name="Line 1744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214" name="Line 1745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215" name="Line 1746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216" name="Line 1747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217" name="Line 1748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218" name="Line 1749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219" name="Line 1750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220" name="Line 1751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221" name="Line 1752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222" name="Line 1753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223" name="Line 1754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224" name="Line 1755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225" name="Line 1756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26" name="Line 1743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27" name="Line 1744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28" name="Line 1745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29" name="Line 1746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30" name="Line 1747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31" name="Line 1748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32" name="Line 1749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33" name="Line 1750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34" name="Line 1751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35" name="Line 1752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36" name="Line 1753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37" name="Line 1754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38" name="Line 1755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239" name="Line 1756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240" name="Line 1743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241" name="Line 1744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242" name="Line 1745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243" name="Line 1746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244" name="Line 1747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245" name="Line 1748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246" name="Line 1749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247" name="Line 1750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248" name="Line 1751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249" name="Line 1752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250" name="Line 1753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251" name="Line 1754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252" name="Line 1755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253" name="Line 1756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54" name="Line 1743"/>
        <xdr:cNvSpPr>
          <a:spLocks noChangeShapeType="1"/>
        </xdr:cNvSpPr>
      </xdr:nvSpPr>
      <xdr:spPr bwMode="auto">
        <a:xfrm>
          <a:off x="5715000" y="1951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55" name="Line 1744"/>
        <xdr:cNvSpPr>
          <a:spLocks noChangeShapeType="1"/>
        </xdr:cNvSpPr>
      </xdr:nvSpPr>
      <xdr:spPr bwMode="auto">
        <a:xfrm>
          <a:off x="5715000" y="1951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56" name="Line 1745"/>
        <xdr:cNvSpPr>
          <a:spLocks noChangeShapeType="1"/>
        </xdr:cNvSpPr>
      </xdr:nvSpPr>
      <xdr:spPr bwMode="auto">
        <a:xfrm>
          <a:off x="5715000" y="1951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57" name="Line 1746"/>
        <xdr:cNvSpPr>
          <a:spLocks noChangeShapeType="1"/>
        </xdr:cNvSpPr>
      </xdr:nvSpPr>
      <xdr:spPr bwMode="auto">
        <a:xfrm>
          <a:off x="5715000" y="1951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58" name="Line 1747"/>
        <xdr:cNvSpPr>
          <a:spLocks noChangeShapeType="1"/>
        </xdr:cNvSpPr>
      </xdr:nvSpPr>
      <xdr:spPr bwMode="auto">
        <a:xfrm>
          <a:off x="5715000" y="1951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59" name="Line 1748"/>
        <xdr:cNvSpPr>
          <a:spLocks noChangeShapeType="1"/>
        </xdr:cNvSpPr>
      </xdr:nvSpPr>
      <xdr:spPr bwMode="auto">
        <a:xfrm>
          <a:off x="5715000" y="1951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60" name="Line 1749"/>
        <xdr:cNvSpPr>
          <a:spLocks noChangeShapeType="1"/>
        </xdr:cNvSpPr>
      </xdr:nvSpPr>
      <xdr:spPr bwMode="auto">
        <a:xfrm>
          <a:off x="5715000" y="1951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61" name="Line 1750"/>
        <xdr:cNvSpPr>
          <a:spLocks noChangeShapeType="1"/>
        </xdr:cNvSpPr>
      </xdr:nvSpPr>
      <xdr:spPr bwMode="auto">
        <a:xfrm>
          <a:off x="5715000" y="1951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62" name="Line 1751"/>
        <xdr:cNvSpPr>
          <a:spLocks noChangeShapeType="1"/>
        </xdr:cNvSpPr>
      </xdr:nvSpPr>
      <xdr:spPr bwMode="auto">
        <a:xfrm>
          <a:off x="5715000" y="1951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63" name="Line 1752"/>
        <xdr:cNvSpPr>
          <a:spLocks noChangeShapeType="1"/>
        </xdr:cNvSpPr>
      </xdr:nvSpPr>
      <xdr:spPr bwMode="auto">
        <a:xfrm>
          <a:off x="5715000" y="1951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64" name="Line 1753"/>
        <xdr:cNvSpPr>
          <a:spLocks noChangeShapeType="1"/>
        </xdr:cNvSpPr>
      </xdr:nvSpPr>
      <xdr:spPr bwMode="auto">
        <a:xfrm>
          <a:off x="5715000" y="1951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65" name="Line 1754"/>
        <xdr:cNvSpPr>
          <a:spLocks noChangeShapeType="1"/>
        </xdr:cNvSpPr>
      </xdr:nvSpPr>
      <xdr:spPr bwMode="auto">
        <a:xfrm>
          <a:off x="5715000" y="1951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66" name="Line 1755"/>
        <xdr:cNvSpPr>
          <a:spLocks noChangeShapeType="1"/>
        </xdr:cNvSpPr>
      </xdr:nvSpPr>
      <xdr:spPr bwMode="auto">
        <a:xfrm>
          <a:off x="5715000" y="1951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67" name="Line 1756"/>
        <xdr:cNvSpPr>
          <a:spLocks noChangeShapeType="1"/>
        </xdr:cNvSpPr>
      </xdr:nvSpPr>
      <xdr:spPr bwMode="auto">
        <a:xfrm>
          <a:off x="5715000" y="1951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268" name="Line 1743"/>
        <xdr:cNvSpPr>
          <a:spLocks noChangeShapeType="1"/>
        </xdr:cNvSpPr>
      </xdr:nvSpPr>
      <xdr:spPr bwMode="auto">
        <a:xfrm>
          <a:off x="5715000" y="2016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269" name="Line 1744"/>
        <xdr:cNvSpPr>
          <a:spLocks noChangeShapeType="1"/>
        </xdr:cNvSpPr>
      </xdr:nvSpPr>
      <xdr:spPr bwMode="auto">
        <a:xfrm>
          <a:off x="5715000" y="2016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270" name="Line 1745"/>
        <xdr:cNvSpPr>
          <a:spLocks noChangeShapeType="1"/>
        </xdr:cNvSpPr>
      </xdr:nvSpPr>
      <xdr:spPr bwMode="auto">
        <a:xfrm>
          <a:off x="5715000" y="2016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271" name="Line 1746"/>
        <xdr:cNvSpPr>
          <a:spLocks noChangeShapeType="1"/>
        </xdr:cNvSpPr>
      </xdr:nvSpPr>
      <xdr:spPr bwMode="auto">
        <a:xfrm>
          <a:off x="5715000" y="2016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272" name="Line 1747"/>
        <xdr:cNvSpPr>
          <a:spLocks noChangeShapeType="1"/>
        </xdr:cNvSpPr>
      </xdr:nvSpPr>
      <xdr:spPr bwMode="auto">
        <a:xfrm>
          <a:off x="5715000" y="2016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273" name="Line 1748"/>
        <xdr:cNvSpPr>
          <a:spLocks noChangeShapeType="1"/>
        </xdr:cNvSpPr>
      </xdr:nvSpPr>
      <xdr:spPr bwMode="auto">
        <a:xfrm>
          <a:off x="5715000" y="2016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274" name="Line 1749"/>
        <xdr:cNvSpPr>
          <a:spLocks noChangeShapeType="1"/>
        </xdr:cNvSpPr>
      </xdr:nvSpPr>
      <xdr:spPr bwMode="auto">
        <a:xfrm>
          <a:off x="5715000" y="2016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275" name="Line 1750"/>
        <xdr:cNvSpPr>
          <a:spLocks noChangeShapeType="1"/>
        </xdr:cNvSpPr>
      </xdr:nvSpPr>
      <xdr:spPr bwMode="auto">
        <a:xfrm>
          <a:off x="5715000" y="2016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276" name="Line 1751"/>
        <xdr:cNvSpPr>
          <a:spLocks noChangeShapeType="1"/>
        </xdr:cNvSpPr>
      </xdr:nvSpPr>
      <xdr:spPr bwMode="auto">
        <a:xfrm>
          <a:off x="5715000" y="2016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277" name="Line 1752"/>
        <xdr:cNvSpPr>
          <a:spLocks noChangeShapeType="1"/>
        </xdr:cNvSpPr>
      </xdr:nvSpPr>
      <xdr:spPr bwMode="auto">
        <a:xfrm>
          <a:off x="5715000" y="2016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278" name="Line 1753"/>
        <xdr:cNvSpPr>
          <a:spLocks noChangeShapeType="1"/>
        </xdr:cNvSpPr>
      </xdr:nvSpPr>
      <xdr:spPr bwMode="auto">
        <a:xfrm>
          <a:off x="5715000" y="2016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279" name="Line 1754"/>
        <xdr:cNvSpPr>
          <a:spLocks noChangeShapeType="1"/>
        </xdr:cNvSpPr>
      </xdr:nvSpPr>
      <xdr:spPr bwMode="auto">
        <a:xfrm>
          <a:off x="5715000" y="2016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280" name="Line 1755"/>
        <xdr:cNvSpPr>
          <a:spLocks noChangeShapeType="1"/>
        </xdr:cNvSpPr>
      </xdr:nvSpPr>
      <xdr:spPr bwMode="auto">
        <a:xfrm>
          <a:off x="5715000" y="2016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5281" name="Line 1756"/>
        <xdr:cNvSpPr>
          <a:spLocks noChangeShapeType="1"/>
        </xdr:cNvSpPr>
      </xdr:nvSpPr>
      <xdr:spPr bwMode="auto">
        <a:xfrm>
          <a:off x="5715000" y="20164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82" name="Line 1743"/>
        <xdr:cNvSpPr>
          <a:spLocks noChangeShapeType="1"/>
        </xdr:cNvSpPr>
      </xdr:nvSpPr>
      <xdr:spPr bwMode="auto">
        <a:xfrm>
          <a:off x="5715000" y="1951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83" name="Line 1744"/>
        <xdr:cNvSpPr>
          <a:spLocks noChangeShapeType="1"/>
        </xdr:cNvSpPr>
      </xdr:nvSpPr>
      <xdr:spPr bwMode="auto">
        <a:xfrm>
          <a:off x="5715000" y="1951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84" name="Line 1745"/>
        <xdr:cNvSpPr>
          <a:spLocks noChangeShapeType="1"/>
        </xdr:cNvSpPr>
      </xdr:nvSpPr>
      <xdr:spPr bwMode="auto">
        <a:xfrm>
          <a:off x="5715000" y="1951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85" name="Line 1746"/>
        <xdr:cNvSpPr>
          <a:spLocks noChangeShapeType="1"/>
        </xdr:cNvSpPr>
      </xdr:nvSpPr>
      <xdr:spPr bwMode="auto">
        <a:xfrm>
          <a:off x="5715000" y="1951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86" name="Line 1747"/>
        <xdr:cNvSpPr>
          <a:spLocks noChangeShapeType="1"/>
        </xdr:cNvSpPr>
      </xdr:nvSpPr>
      <xdr:spPr bwMode="auto">
        <a:xfrm>
          <a:off x="5715000" y="1951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87" name="Line 1748"/>
        <xdr:cNvSpPr>
          <a:spLocks noChangeShapeType="1"/>
        </xdr:cNvSpPr>
      </xdr:nvSpPr>
      <xdr:spPr bwMode="auto">
        <a:xfrm>
          <a:off x="5715000" y="1951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88" name="Line 1749"/>
        <xdr:cNvSpPr>
          <a:spLocks noChangeShapeType="1"/>
        </xdr:cNvSpPr>
      </xdr:nvSpPr>
      <xdr:spPr bwMode="auto">
        <a:xfrm>
          <a:off x="5715000" y="1951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89" name="Line 1750"/>
        <xdr:cNvSpPr>
          <a:spLocks noChangeShapeType="1"/>
        </xdr:cNvSpPr>
      </xdr:nvSpPr>
      <xdr:spPr bwMode="auto">
        <a:xfrm>
          <a:off x="5715000" y="1951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90" name="Line 1751"/>
        <xdr:cNvSpPr>
          <a:spLocks noChangeShapeType="1"/>
        </xdr:cNvSpPr>
      </xdr:nvSpPr>
      <xdr:spPr bwMode="auto">
        <a:xfrm>
          <a:off x="5715000" y="1951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91" name="Line 1752"/>
        <xdr:cNvSpPr>
          <a:spLocks noChangeShapeType="1"/>
        </xdr:cNvSpPr>
      </xdr:nvSpPr>
      <xdr:spPr bwMode="auto">
        <a:xfrm>
          <a:off x="5715000" y="1951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92" name="Line 1753"/>
        <xdr:cNvSpPr>
          <a:spLocks noChangeShapeType="1"/>
        </xdr:cNvSpPr>
      </xdr:nvSpPr>
      <xdr:spPr bwMode="auto">
        <a:xfrm>
          <a:off x="5715000" y="1951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93" name="Line 1754"/>
        <xdr:cNvSpPr>
          <a:spLocks noChangeShapeType="1"/>
        </xdr:cNvSpPr>
      </xdr:nvSpPr>
      <xdr:spPr bwMode="auto">
        <a:xfrm>
          <a:off x="5715000" y="1951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94" name="Line 1755"/>
        <xdr:cNvSpPr>
          <a:spLocks noChangeShapeType="1"/>
        </xdr:cNvSpPr>
      </xdr:nvSpPr>
      <xdr:spPr bwMode="auto">
        <a:xfrm>
          <a:off x="5715000" y="1951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295" name="Line 1756"/>
        <xdr:cNvSpPr>
          <a:spLocks noChangeShapeType="1"/>
        </xdr:cNvSpPr>
      </xdr:nvSpPr>
      <xdr:spPr bwMode="auto">
        <a:xfrm>
          <a:off x="5715000" y="1951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296" name="Line 1743"/>
        <xdr:cNvSpPr>
          <a:spLocks noChangeShapeType="1"/>
        </xdr:cNvSpPr>
      </xdr:nvSpPr>
      <xdr:spPr bwMode="auto">
        <a:xfrm>
          <a:off x="5715000" y="2085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297" name="Line 1744"/>
        <xdr:cNvSpPr>
          <a:spLocks noChangeShapeType="1"/>
        </xdr:cNvSpPr>
      </xdr:nvSpPr>
      <xdr:spPr bwMode="auto">
        <a:xfrm>
          <a:off x="5715000" y="2085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298" name="Line 1745"/>
        <xdr:cNvSpPr>
          <a:spLocks noChangeShapeType="1"/>
        </xdr:cNvSpPr>
      </xdr:nvSpPr>
      <xdr:spPr bwMode="auto">
        <a:xfrm>
          <a:off x="5715000" y="2085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299" name="Line 1746"/>
        <xdr:cNvSpPr>
          <a:spLocks noChangeShapeType="1"/>
        </xdr:cNvSpPr>
      </xdr:nvSpPr>
      <xdr:spPr bwMode="auto">
        <a:xfrm>
          <a:off x="5715000" y="2085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300" name="Line 1747"/>
        <xdr:cNvSpPr>
          <a:spLocks noChangeShapeType="1"/>
        </xdr:cNvSpPr>
      </xdr:nvSpPr>
      <xdr:spPr bwMode="auto">
        <a:xfrm>
          <a:off x="5715000" y="2085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301" name="Line 1748"/>
        <xdr:cNvSpPr>
          <a:spLocks noChangeShapeType="1"/>
        </xdr:cNvSpPr>
      </xdr:nvSpPr>
      <xdr:spPr bwMode="auto">
        <a:xfrm>
          <a:off x="5715000" y="2085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302" name="Line 1749"/>
        <xdr:cNvSpPr>
          <a:spLocks noChangeShapeType="1"/>
        </xdr:cNvSpPr>
      </xdr:nvSpPr>
      <xdr:spPr bwMode="auto">
        <a:xfrm>
          <a:off x="5715000" y="2085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303" name="Line 1750"/>
        <xdr:cNvSpPr>
          <a:spLocks noChangeShapeType="1"/>
        </xdr:cNvSpPr>
      </xdr:nvSpPr>
      <xdr:spPr bwMode="auto">
        <a:xfrm>
          <a:off x="5715000" y="2085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304" name="Line 1751"/>
        <xdr:cNvSpPr>
          <a:spLocks noChangeShapeType="1"/>
        </xdr:cNvSpPr>
      </xdr:nvSpPr>
      <xdr:spPr bwMode="auto">
        <a:xfrm>
          <a:off x="5715000" y="2085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305" name="Line 1752"/>
        <xdr:cNvSpPr>
          <a:spLocks noChangeShapeType="1"/>
        </xdr:cNvSpPr>
      </xdr:nvSpPr>
      <xdr:spPr bwMode="auto">
        <a:xfrm>
          <a:off x="5715000" y="2085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306" name="Line 1753"/>
        <xdr:cNvSpPr>
          <a:spLocks noChangeShapeType="1"/>
        </xdr:cNvSpPr>
      </xdr:nvSpPr>
      <xdr:spPr bwMode="auto">
        <a:xfrm>
          <a:off x="5715000" y="2085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307" name="Line 1754"/>
        <xdr:cNvSpPr>
          <a:spLocks noChangeShapeType="1"/>
        </xdr:cNvSpPr>
      </xdr:nvSpPr>
      <xdr:spPr bwMode="auto">
        <a:xfrm>
          <a:off x="5715000" y="2085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308" name="Line 1755"/>
        <xdr:cNvSpPr>
          <a:spLocks noChangeShapeType="1"/>
        </xdr:cNvSpPr>
      </xdr:nvSpPr>
      <xdr:spPr bwMode="auto">
        <a:xfrm>
          <a:off x="5715000" y="2085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309" name="Line 1756"/>
        <xdr:cNvSpPr>
          <a:spLocks noChangeShapeType="1"/>
        </xdr:cNvSpPr>
      </xdr:nvSpPr>
      <xdr:spPr bwMode="auto">
        <a:xfrm>
          <a:off x="5715000" y="2085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310" name="Line 1743"/>
        <xdr:cNvSpPr>
          <a:spLocks noChangeShapeType="1"/>
        </xdr:cNvSpPr>
      </xdr:nvSpPr>
      <xdr:spPr bwMode="auto">
        <a:xfrm>
          <a:off x="5715000" y="2085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311" name="Line 1744"/>
        <xdr:cNvSpPr>
          <a:spLocks noChangeShapeType="1"/>
        </xdr:cNvSpPr>
      </xdr:nvSpPr>
      <xdr:spPr bwMode="auto">
        <a:xfrm>
          <a:off x="5715000" y="2085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312" name="Line 1745"/>
        <xdr:cNvSpPr>
          <a:spLocks noChangeShapeType="1"/>
        </xdr:cNvSpPr>
      </xdr:nvSpPr>
      <xdr:spPr bwMode="auto">
        <a:xfrm>
          <a:off x="5715000" y="2085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313" name="Line 1746"/>
        <xdr:cNvSpPr>
          <a:spLocks noChangeShapeType="1"/>
        </xdr:cNvSpPr>
      </xdr:nvSpPr>
      <xdr:spPr bwMode="auto">
        <a:xfrm>
          <a:off x="5715000" y="2085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314" name="Line 1747"/>
        <xdr:cNvSpPr>
          <a:spLocks noChangeShapeType="1"/>
        </xdr:cNvSpPr>
      </xdr:nvSpPr>
      <xdr:spPr bwMode="auto">
        <a:xfrm>
          <a:off x="5715000" y="2085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315" name="Line 1748"/>
        <xdr:cNvSpPr>
          <a:spLocks noChangeShapeType="1"/>
        </xdr:cNvSpPr>
      </xdr:nvSpPr>
      <xdr:spPr bwMode="auto">
        <a:xfrm>
          <a:off x="5715000" y="2085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316" name="Line 1749"/>
        <xdr:cNvSpPr>
          <a:spLocks noChangeShapeType="1"/>
        </xdr:cNvSpPr>
      </xdr:nvSpPr>
      <xdr:spPr bwMode="auto">
        <a:xfrm>
          <a:off x="5715000" y="2085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317" name="Line 1750"/>
        <xdr:cNvSpPr>
          <a:spLocks noChangeShapeType="1"/>
        </xdr:cNvSpPr>
      </xdr:nvSpPr>
      <xdr:spPr bwMode="auto">
        <a:xfrm>
          <a:off x="5715000" y="2085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318" name="Line 1751"/>
        <xdr:cNvSpPr>
          <a:spLocks noChangeShapeType="1"/>
        </xdr:cNvSpPr>
      </xdr:nvSpPr>
      <xdr:spPr bwMode="auto">
        <a:xfrm>
          <a:off x="5715000" y="2085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319" name="Line 1752"/>
        <xdr:cNvSpPr>
          <a:spLocks noChangeShapeType="1"/>
        </xdr:cNvSpPr>
      </xdr:nvSpPr>
      <xdr:spPr bwMode="auto">
        <a:xfrm>
          <a:off x="5715000" y="2085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320" name="Line 1753"/>
        <xdr:cNvSpPr>
          <a:spLocks noChangeShapeType="1"/>
        </xdr:cNvSpPr>
      </xdr:nvSpPr>
      <xdr:spPr bwMode="auto">
        <a:xfrm>
          <a:off x="5715000" y="2085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321" name="Line 1754"/>
        <xdr:cNvSpPr>
          <a:spLocks noChangeShapeType="1"/>
        </xdr:cNvSpPr>
      </xdr:nvSpPr>
      <xdr:spPr bwMode="auto">
        <a:xfrm>
          <a:off x="5715000" y="2085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322" name="Line 1755"/>
        <xdr:cNvSpPr>
          <a:spLocks noChangeShapeType="1"/>
        </xdr:cNvSpPr>
      </xdr:nvSpPr>
      <xdr:spPr bwMode="auto">
        <a:xfrm>
          <a:off x="5715000" y="2085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323" name="Line 1756"/>
        <xdr:cNvSpPr>
          <a:spLocks noChangeShapeType="1"/>
        </xdr:cNvSpPr>
      </xdr:nvSpPr>
      <xdr:spPr bwMode="auto">
        <a:xfrm>
          <a:off x="5715000" y="2085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324" name="Line 1743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325" name="Line 1744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326" name="Line 1745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327" name="Line 1746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328" name="Line 1747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329" name="Line 1748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330" name="Line 1749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331" name="Line 1750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332" name="Line 1751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333" name="Line 1752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334" name="Line 1753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335" name="Line 1754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336" name="Line 1755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337" name="Line 1756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338" name="Line 1743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339" name="Line 1744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340" name="Line 1745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341" name="Line 1746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342" name="Line 1747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343" name="Line 1748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344" name="Line 1749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345" name="Line 1750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346" name="Line 1751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347" name="Line 1752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348" name="Line 1753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349" name="Line 1754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350" name="Line 1755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351" name="Line 1756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352" name="Line 1743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353" name="Line 1744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354" name="Line 1745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355" name="Line 1746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356" name="Line 1747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357" name="Line 1748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358" name="Line 1749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359" name="Line 1750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360" name="Line 1751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361" name="Line 1752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362" name="Line 1753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363" name="Line 1754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364" name="Line 1755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365" name="Line 1756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66" name="Line 1743"/>
        <xdr:cNvSpPr>
          <a:spLocks noChangeShapeType="1"/>
        </xdr:cNvSpPr>
      </xdr:nvSpPr>
      <xdr:spPr bwMode="auto">
        <a:xfrm>
          <a:off x="5715000" y="1951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67" name="Line 1744"/>
        <xdr:cNvSpPr>
          <a:spLocks noChangeShapeType="1"/>
        </xdr:cNvSpPr>
      </xdr:nvSpPr>
      <xdr:spPr bwMode="auto">
        <a:xfrm>
          <a:off x="5715000" y="1951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68" name="Line 1745"/>
        <xdr:cNvSpPr>
          <a:spLocks noChangeShapeType="1"/>
        </xdr:cNvSpPr>
      </xdr:nvSpPr>
      <xdr:spPr bwMode="auto">
        <a:xfrm>
          <a:off x="5715000" y="1951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69" name="Line 1746"/>
        <xdr:cNvSpPr>
          <a:spLocks noChangeShapeType="1"/>
        </xdr:cNvSpPr>
      </xdr:nvSpPr>
      <xdr:spPr bwMode="auto">
        <a:xfrm>
          <a:off x="5715000" y="1951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70" name="Line 1747"/>
        <xdr:cNvSpPr>
          <a:spLocks noChangeShapeType="1"/>
        </xdr:cNvSpPr>
      </xdr:nvSpPr>
      <xdr:spPr bwMode="auto">
        <a:xfrm>
          <a:off x="5715000" y="1951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71" name="Line 1748"/>
        <xdr:cNvSpPr>
          <a:spLocks noChangeShapeType="1"/>
        </xdr:cNvSpPr>
      </xdr:nvSpPr>
      <xdr:spPr bwMode="auto">
        <a:xfrm>
          <a:off x="5715000" y="1951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72" name="Line 1749"/>
        <xdr:cNvSpPr>
          <a:spLocks noChangeShapeType="1"/>
        </xdr:cNvSpPr>
      </xdr:nvSpPr>
      <xdr:spPr bwMode="auto">
        <a:xfrm>
          <a:off x="5715000" y="1951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73" name="Line 1750"/>
        <xdr:cNvSpPr>
          <a:spLocks noChangeShapeType="1"/>
        </xdr:cNvSpPr>
      </xdr:nvSpPr>
      <xdr:spPr bwMode="auto">
        <a:xfrm>
          <a:off x="5715000" y="1951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74" name="Line 1751"/>
        <xdr:cNvSpPr>
          <a:spLocks noChangeShapeType="1"/>
        </xdr:cNvSpPr>
      </xdr:nvSpPr>
      <xdr:spPr bwMode="auto">
        <a:xfrm>
          <a:off x="5715000" y="1951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75" name="Line 1752"/>
        <xdr:cNvSpPr>
          <a:spLocks noChangeShapeType="1"/>
        </xdr:cNvSpPr>
      </xdr:nvSpPr>
      <xdr:spPr bwMode="auto">
        <a:xfrm>
          <a:off x="5715000" y="1951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76" name="Line 1753"/>
        <xdr:cNvSpPr>
          <a:spLocks noChangeShapeType="1"/>
        </xdr:cNvSpPr>
      </xdr:nvSpPr>
      <xdr:spPr bwMode="auto">
        <a:xfrm>
          <a:off x="5715000" y="1951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77" name="Line 1754"/>
        <xdr:cNvSpPr>
          <a:spLocks noChangeShapeType="1"/>
        </xdr:cNvSpPr>
      </xdr:nvSpPr>
      <xdr:spPr bwMode="auto">
        <a:xfrm>
          <a:off x="5715000" y="1951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78" name="Line 1755"/>
        <xdr:cNvSpPr>
          <a:spLocks noChangeShapeType="1"/>
        </xdr:cNvSpPr>
      </xdr:nvSpPr>
      <xdr:spPr bwMode="auto">
        <a:xfrm>
          <a:off x="5715000" y="1951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79" name="Line 1756"/>
        <xdr:cNvSpPr>
          <a:spLocks noChangeShapeType="1"/>
        </xdr:cNvSpPr>
      </xdr:nvSpPr>
      <xdr:spPr bwMode="auto">
        <a:xfrm>
          <a:off x="5715000" y="1951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80" name="Line 1743"/>
        <xdr:cNvSpPr>
          <a:spLocks noChangeShapeType="1"/>
        </xdr:cNvSpPr>
      </xdr:nvSpPr>
      <xdr:spPr bwMode="auto">
        <a:xfrm>
          <a:off x="5715000" y="1951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81" name="Line 1744"/>
        <xdr:cNvSpPr>
          <a:spLocks noChangeShapeType="1"/>
        </xdr:cNvSpPr>
      </xdr:nvSpPr>
      <xdr:spPr bwMode="auto">
        <a:xfrm>
          <a:off x="5715000" y="1951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82" name="Line 1745"/>
        <xdr:cNvSpPr>
          <a:spLocks noChangeShapeType="1"/>
        </xdr:cNvSpPr>
      </xdr:nvSpPr>
      <xdr:spPr bwMode="auto">
        <a:xfrm>
          <a:off x="5715000" y="1951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83" name="Line 1746"/>
        <xdr:cNvSpPr>
          <a:spLocks noChangeShapeType="1"/>
        </xdr:cNvSpPr>
      </xdr:nvSpPr>
      <xdr:spPr bwMode="auto">
        <a:xfrm>
          <a:off x="5715000" y="1951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84" name="Line 1747"/>
        <xdr:cNvSpPr>
          <a:spLocks noChangeShapeType="1"/>
        </xdr:cNvSpPr>
      </xdr:nvSpPr>
      <xdr:spPr bwMode="auto">
        <a:xfrm>
          <a:off x="5715000" y="1951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85" name="Line 1748"/>
        <xdr:cNvSpPr>
          <a:spLocks noChangeShapeType="1"/>
        </xdr:cNvSpPr>
      </xdr:nvSpPr>
      <xdr:spPr bwMode="auto">
        <a:xfrm>
          <a:off x="5715000" y="1951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86" name="Line 1749"/>
        <xdr:cNvSpPr>
          <a:spLocks noChangeShapeType="1"/>
        </xdr:cNvSpPr>
      </xdr:nvSpPr>
      <xdr:spPr bwMode="auto">
        <a:xfrm>
          <a:off x="5715000" y="1951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87" name="Line 1750"/>
        <xdr:cNvSpPr>
          <a:spLocks noChangeShapeType="1"/>
        </xdr:cNvSpPr>
      </xdr:nvSpPr>
      <xdr:spPr bwMode="auto">
        <a:xfrm>
          <a:off x="5715000" y="1951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88" name="Line 1751"/>
        <xdr:cNvSpPr>
          <a:spLocks noChangeShapeType="1"/>
        </xdr:cNvSpPr>
      </xdr:nvSpPr>
      <xdr:spPr bwMode="auto">
        <a:xfrm>
          <a:off x="5715000" y="1951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89" name="Line 1752"/>
        <xdr:cNvSpPr>
          <a:spLocks noChangeShapeType="1"/>
        </xdr:cNvSpPr>
      </xdr:nvSpPr>
      <xdr:spPr bwMode="auto">
        <a:xfrm>
          <a:off x="5715000" y="1951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90" name="Line 1753"/>
        <xdr:cNvSpPr>
          <a:spLocks noChangeShapeType="1"/>
        </xdr:cNvSpPr>
      </xdr:nvSpPr>
      <xdr:spPr bwMode="auto">
        <a:xfrm>
          <a:off x="5715000" y="1951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91" name="Line 1754"/>
        <xdr:cNvSpPr>
          <a:spLocks noChangeShapeType="1"/>
        </xdr:cNvSpPr>
      </xdr:nvSpPr>
      <xdr:spPr bwMode="auto">
        <a:xfrm>
          <a:off x="5715000" y="1951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92" name="Line 1755"/>
        <xdr:cNvSpPr>
          <a:spLocks noChangeShapeType="1"/>
        </xdr:cNvSpPr>
      </xdr:nvSpPr>
      <xdr:spPr bwMode="auto">
        <a:xfrm>
          <a:off x="5715000" y="1951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5393" name="Line 1756"/>
        <xdr:cNvSpPr>
          <a:spLocks noChangeShapeType="1"/>
        </xdr:cNvSpPr>
      </xdr:nvSpPr>
      <xdr:spPr bwMode="auto">
        <a:xfrm>
          <a:off x="5715000" y="19516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394" name="Line 1743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395" name="Line 1744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396" name="Line 1745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397" name="Line 1746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398" name="Line 1747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399" name="Line 1748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00" name="Line 1749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01" name="Line 1750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02" name="Line 1751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03" name="Line 1752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04" name="Line 1753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05" name="Line 1754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06" name="Line 1755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07" name="Line 1756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08" name="Line 1743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09" name="Line 1744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10" name="Line 1745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11" name="Line 1746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12" name="Line 1747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13" name="Line 1748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14" name="Line 1749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15" name="Line 1750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16" name="Line 1751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17" name="Line 1752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18" name="Line 1753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19" name="Line 1754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20" name="Line 1755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21" name="Line 1756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22" name="Line 1743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23" name="Line 1744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24" name="Line 1745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25" name="Line 1746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26" name="Line 1747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27" name="Line 1748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28" name="Line 1749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29" name="Line 1750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30" name="Line 1751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31" name="Line 1752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32" name="Line 1753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33" name="Line 1754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34" name="Line 1755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35" name="Line 1756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36" name="Line 1743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37" name="Line 1744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38" name="Line 1745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39" name="Line 1746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40" name="Line 1747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41" name="Line 1748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42" name="Line 1749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43" name="Line 1750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44" name="Line 1751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45" name="Line 1752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46" name="Line 1753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47" name="Line 1754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48" name="Line 1755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449" name="Line 1756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450" name="Line 1743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451" name="Line 1744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452" name="Line 1745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453" name="Line 1746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454" name="Line 1747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455" name="Line 1748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456" name="Line 1749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457" name="Line 1750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458" name="Line 1751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459" name="Line 1752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460" name="Line 1753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461" name="Line 1754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462" name="Line 1755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463" name="Line 1756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464" name="Line 1743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465" name="Line 1744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466" name="Line 1745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467" name="Line 1746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468" name="Line 1747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469" name="Line 1748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470" name="Line 1749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471" name="Line 1750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472" name="Line 1751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473" name="Line 1752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474" name="Line 1753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475" name="Line 1754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476" name="Line 1755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477" name="Line 1756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478" name="Line 1743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479" name="Line 1744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480" name="Line 1745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481" name="Line 1746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482" name="Line 1747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483" name="Line 1748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484" name="Line 1749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485" name="Line 1750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486" name="Line 1751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487" name="Line 1752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488" name="Line 1753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489" name="Line 1754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490" name="Line 1755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491" name="Line 1756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492" name="Line 1743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493" name="Line 1744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494" name="Line 1745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495" name="Line 1746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496" name="Line 1747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497" name="Line 1748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498" name="Line 1749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499" name="Line 1750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00" name="Line 1751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01" name="Line 1752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02" name="Line 1753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03" name="Line 1754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04" name="Line 1755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05" name="Line 1756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06" name="Line 1743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07" name="Line 1744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08" name="Line 1745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09" name="Line 1746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10" name="Line 1747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11" name="Line 1748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12" name="Line 1749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13" name="Line 1750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14" name="Line 1751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15" name="Line 1752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16" name="Line 1753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17" name="Line 1754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18" name="Line 1755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19" name="Line 1756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20" name="Line 1743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21" name="Line 1744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22" name="Line 1745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23" name="Line 1746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24" name="Line 1747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25" name="Line 1748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26" name="Line 1749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27" name="Line 1750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28" name="Line 1751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29" name="Line 1752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30" name="Line 1753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31" name="Line 1754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32" name="Line 1755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103</xdr:row>
      <xdr:rowOff>0</xdr:rowOff>
    </xdr:from>
    <xdr:to>
      <xdr:col>10</xdr:col>
      <xdr:colOff>38100</xdr:colOff>
      <xdr:row>103</xdr:row>
      <xdr:rowOff>0</xdr:rowOff>
    </xdr:to>
    <xdr:sp macro="" textlink="">
      <xdr:nvSpPr>
        <xdr:cNvPr id="5533" name="Line 1756"/>
        <xdr:cNvSpPr>
          <a:spLocks noChangeShapeType="1"/>
        </xdr:cNvSpPr>
      </xdr:nvSpPr>
      <xdr:spPr bwMode="auto">
        <a:xfrm>
          <a:off x="5715000" y="17573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34" name="Line 1743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35" name="Line 1744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36" name="Line 1745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37" name="Line 1746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38" name="Line 1747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39" name="Line 1748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40" name="Line 1749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41" name="Line 1750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42" name="Line 1751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43" name="Line 1752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44" name="Line 1753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45" name="Line 1754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46" name="Line 1755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47" name="Line 1756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48" name="Line 3967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49" name="Line 3968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50" name="Line 3969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51" name="Line 3970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52" name="Line 3971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53" name="Line 3972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54" name="Line 3973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55" name="Line 3974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56" name="Line 3975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57" name="Line 3976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58" name="Line 3977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59" name="Line 3978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60" name="Line 3979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61" name="Line 3980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62" name="Line 3981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63" name="Line 3982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64" name="Line 3983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65" name="Line 3984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66" name="Line 3985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67" name="Line 3986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68" name="Line 3987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69" name="Line 3988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70" name="Line 3989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71" name="Line 3990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72" name="Line 3991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73" name="Line 3992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74" name="Line 3993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75" name="Line 3994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76" name="Line 3995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77" name="Line 3996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78" name="Line 3997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79" name="Line 3998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80" name="Line 3999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81" name="Line 4000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82" name="Line 4001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83" name="Line 4002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84" name="Line 4003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85" name="Line 4004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86" name="Line 4005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87" name="Line 4006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88" name="Line 4007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89" name="Line 4008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90" name="Line 1743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91" name="Line 1744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92" name="Line 1745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93" name="Line 1746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94" name="Line 1747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95" name="Line 1748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96" name="Line 1749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97" name="Line 1750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98" name="Line 1751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599" name="Line 1752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00" name="Line 1753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01" name="Line 1754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02" name="Line 1755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03" name="Line 1756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04" name="Line 1743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05" name="Line 1744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06" name="Line 1745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07" name="Line 1746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08" name="Line 1747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09" name="Line 1748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10" name="Line 1749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11" name="Line 1750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12" name="Line 1751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13" name="Line 1752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14" name="Line 1753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15" name="Line 1754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16" name="Line 1755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17" name="Line 1756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18" name="Line 1743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19" name="Line 1744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20" name="Line 1745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21" name="Line 1746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22" name="Line 1747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23" name="Line 1748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24" name="Line 1749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25" name="Line 1750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26" name="Line 1751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27" name="Line 1752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28" name="Line 1753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29" name="Line 1754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30" name="Line 1755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31" name="Line 1756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32" name="Line 1743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33" name="Line 1744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34" name="Line 1745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35" name="Line 1746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36" name="Line 1747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37" name="Line 1748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38" name="Line 1749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39" name="Line 1750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40" name="Line 1751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41" name="Line 1752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42" name="Line 1753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43" name="Line 1754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44" name="Line 1755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45" name="Line 1756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46" name="Line 1743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47" name="Line 1744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48" name="Line 1745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49" name="Line 1746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50" name="Line 1747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51" name="Line 1748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52" name="Line 1749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53" name="Line 1750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54" name="Line 1751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55" name="Line 1752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56" name="Line 1753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57" name="Line 1754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58" name="Line 1755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5659" name="Line 1756"/>
        <xdr:cNvSpPr>
          <a:spLocks noChangeShapeType="1"/>
        </xdr:cNvSpPr>
      </xdr:nvSpPr>
      <xdr:spPr bwMode="auto">
        <a:xfrm>
          <a:off x="5715000" y="18221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660" name="Line 1743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661" name="Line 1744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662" name="Line 1745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663" name="Line 1746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664" name="Line 1747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665" name="Line 1748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666" name="Line 1749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667" name="Line 1750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668" name="Line 1751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669" name="Line 1752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670" name="Line 1753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671" name="Line 1754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672" name="Line 1755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673" name="Line 1756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674" name="Line 1743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675" name="Line 1744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676" name="Line 1745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677" name="Line 1746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678" name="Line 1747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679" name="Line 1748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680" name="Line 1749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681" name="Line 1750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682" name="Line 1751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683" name="Line 1752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684" name="Line 1753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685" name="Line 1754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686" name="Line 1755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687" name="Line 1756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688" name="Line 1743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689" name="Line 1744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690" name="Line 1745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691" name="Line 1746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692" name="Line 1747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693" name="Line 1748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694" name="Line 1749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695" name="Line 1750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696" name="Line 1751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697" name="Line 1752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698" name="Line 1753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699" name="Line 1754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700" name="Line 1755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701" name="Line 1756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702" name="Line 1743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703" name="Line 1744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704" name="Line 1745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705" name="Line 1746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706" name="Line 1747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707" name="Line 1748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708" name="Line 1749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709" name="Line 1750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710" name="Line 1751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711" name="Line 1752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712" name="Line 1753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713" name="Line 1754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714" name="Line 1755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715" name="Line 1756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716" name="Line 1743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717" name="Line 1744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718" name="Line 1745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719" name="Line 1746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720" name="Line 1747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721" name="Line 1748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722" name="Line 1749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723" name="Line 1750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724" name="Line 1751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725" name="Line 1752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726" name="Line 1753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727" name="Line 1754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728" name="Line 1755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5729" name="Line 1756"/>
        <xdr:cNvSpPr>
          <a:spLocks noChangeShapeType="1"/>
        </xdr:cNvSpPr>
      </xdr:nvSpPr>
      <xdr:spPr bwMode="auto">
        <a:xfrm>
          <a:off x="5715000" y="18869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 editAs="oneCell">
    <xdr:from>
      <xdr:col>3</xdr:col>
      <xdr:colOff>428625</xdr:colOff>
      <xdr:row>129</xdr:row>
      <xdr:rowOff>19050</xdr:rowOff>
    </xdr:from>
    <xdr:to>
      <xdr:col>4</xdr:col>
      <xdr:colOff>247650</xdr:colOff>
      <xdr:row>131</xdr:row>
      <xdr:rowOff>85725</xdr:rowOff>
    </xdr:to>
    <xdr:pic>
      <xdr:nvPicPr>
        <xdr:cNvPr id="5730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05150" y="20554950"/>
          <a:ext cx="600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1571625</xdr:colOff>
      <xdr:row>131</xdr:row>
      <xdr:rowOff>76200</xdr:rowOff>
    </xdr:from>
    <xdr:to>
      <xdr:col>3</xdr:col>
      <xdr:colOff>238125</xdr:colOff>
      <xdr:row>133</xdr:row>
      <xdr:rowOff>142875</xdr:rowOff>
    </xdr:to>
    <xdr:pic>
      <xdr:nvPicPr>
        <xdr:cNvPr id="5731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14575" y="20935950"/>
          <a:ext cx="600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workbookViewId="0">
      <selection activeCell="C17" sqref="C17:C18"/>
    </sheetView>
  </sheetViews>
  <sheetFormatPr defaultRowHeight="12.75"/>
  <cols>
    <col min="1" max="1" width="3.42578125" style="3" customWidth="1"/>
    <col min="2" max="2" width="27" style="1" customWidth="1"/>
    <col min="3" max="3" width="56.85546875" style="6" customWidth="1"/>
    <col min="4" max="16384" width="9.140625" style="1"/>
  </cols>
  <sheetData>
    <row r="1" spans="1:3" ht="14.1" customHeight="1">
      <c r="A1" s="87" t="s">
        <v>65</v>
      </c>
      <c r="B1" s="87"/>
      <c r="C1" s="87"/>
    </row>
    <row r="2" spans="1:3" ht="14.1" customHeight="1"/>
    <row r="3" spans="1:3" ht="14.1" customHeight="1"/>
    <row r="4" spans="1:3" ht="15.95" customHeight="1">
      <c r="A4" s="83">
        <v>1</v>
      </c>
      <c r="B4" s="84" t="s">
        <v>63</v>
      </c>
      <c r="C4" s="85"/>
    </row>
    <row r="5" spans="1:3" ht="15.95" customHeight="1">
      <c r="A5" s="83">
        <v>2</v>
      </c>
      <c r="B5" s="84" t="s">
        <v>64</v>
      </c>
      <c r="C5" s="85"/>
    </row>
    <row r="6" spans="1:3" ht="15.95" customHeight="1">
      <c r="A6" s="83">
        <v>3</v>
      </c>
      <c r="B6" s="84" t="s">
        <v>68</v>
      </c>
      <c r="C6" s="86" t="s">
        <v>71</v>
      </c>
    </row>
    <row r="7" spans="1:3">
      <c r="A7" s="83">
        <v>4</v>
      </c>
      <c r="B7" s="84" t="s">
        <v>200</v>
      </c>
      <c r="C7" s="86"/>
    </row>
  </sheetData>
  <mergeCells count="1">
    <mergeCell ref="A1:C1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1"/>
  <sheetViews>
    <sheetView workbookViewId="0">
      <selection activeCell="A22" sqref="A22"/>
    </sheetView>
  </sheetViews>
  <sheetFormatPr defaultRowHeight="12.75"/>
  <cols>
    <col min="1" max="1" width="11.28515625" style="1" customWidth="1"/>
    <col min="2" max="2" width="9.28515625" style="1" customWidth="1"/>
    <col min="3" max="3" width="12.7109375" style="1" customWidth="1"/>
    <col min="4" max="4" width="14" style="1" customWidth="1"/>
    <col min="5" max="5" width="4.85546875" style="1" customWidth="1"/>
    <col min="6" max="6" width="13.28515625" style="1" customWidth="1"/>
    <col min="7" max="7" width="24.42578125" style="1" customWidth="1"/>
    <col min="8" max="16384" width="9.140625" style="1"/>
  </cols>
  <sheetData>
    <row r="1" spans="1:7" ht="15">
      <c r="A1" s="87" t="s">
        <v>47</v>
      </c>
      <c r="B1" s="87"/>
      <c r="C1" s="87"/>
      <c r="D1" s="87"/>
      <c r="E1" s="87"/>
      <c r="F1" s="87"/>
      <c r="G1" s="87"/>
    </row>
    <row r="2" spans="1:7">
      <c r="A2" s="88"/>
      <c r="B2" s="88"/>
      <c r="C2" s="88"/>
      <c r="D2" s="88"/>
      <c r="E2" s="88"/>
      <c r="F2" s="88"/>
      <c r="G2" s="88"/>
    </row>
    <row r="3" spans="1:7">
      <c r="A3" s="3"/>
      <c r="B3" s="3"/>
      <c r="C3" s="3"/>
      <c r="D3" s="3"/>
      <c r="E3" s="3"/>
      <c r="F3" s="3"/>
      <c r="G3" s="3"/>
    </row>
    <row r="4" spans="1:7" ht="15" customHeight="1">
      <c r="A4" s="88" t="s">
        <v>48</v>
      </c>
      <c r="B4" s="88"/>
      <c r="C4" s="88"/>
      <c r="D4" s="88"/>
      <c r="E4" s="88"/>
      <c r="F4" s="88"/>
      <c r="G4" s="88"/>
    </row>
    <row r="5" spans="1:7" ht="15" customHeight="1">
      <c r="A5" s="88" t="s">
        <v>49</v>
      </c>
      <c r="B5" s="88"/>
      <c r="C5" s="88"/>
      <c r="D5" s="88"/>
      <c r="E5" s="88"/>
      <c r="F5" s="88"/>
      <c r="G5" s="88"/>
    </row>
    <row r="6" spans="1:7" ht="15" customHeight="1">
      <c r="A6" s="88" t="s">
        <v>50</v>
      </c>
      <c r="B6" s="88"/>
      <c r="C6" s="88"/>
      <c r="D6" s="88"/>
      <c r="E6" s="88"/>
      <c r="F6" s="88"/>
      <c r="G6" s="88"/>
    </row>
    <row r="7" spans="1:7" ht="15" customHeight="1">
      <c r="A7" s="88" t="s">
        <v>51</v>
      </c>
      <c r="B7" s="88"/>
      <c r="C7" s="88"/>
      <c r="D7" s="88"/>
      <c r="E7" s="88"/>
      <c r="F7" s="88"/>
      <c r="G7" s="88"/>
    </row>
    <row r="8" spans="1:7" ht="15" customHeight="1">
      <c r="A8" s="88" t="s">
        <v>52</v>
      </c>
      <c r="B8" s="88"/>
      <c r="C8" s="88"/>
      <c r="D8" s="88"/>
      <c r="E8" s="88"/>
      <c r="F8" s="88"/>
      <c r="G8" s="88"/>
    </row>
    <row r="9" spans="1:7" ht="15" customHeight="1">
      <c r="A9" s="88" t="s">
        <v>53</v>
      </c>
      <c r="B9" s="88"/>
      <c r="C9" s="88"/>
      <c r="D9" s="88"/>
      <c r="E9" s="88"/>
      <c r="F9" s="88"/>
      <c r="G9" s="88"/>
    </row>
    <row r="10" spans="1:7" ht="15" customHeight="1">
      <c r="A10" s="88" t="s">
        <v>93</v>
      </c>
      <c r="B10" s="88"/>
      <c r="C10" s="88"/>
      <c r="D10" s="88"/>
      <c r="E10" s="88"/>
      <c r="F10" s="88"/>
      <c r="G10" s="88"/>
    </row>
    <row r="11" spans="1:7" ht="15" customHeight="1">
      <c r="A11" s="88" t="s">
        <v>54</v>
      </c>
      <c r="B11" s="88"/>
      <c r="C11" s="88"/>
      <c r="D11" s="88"/>
      <c r="E11" s="88"/>
      <c r="F11" s="88"/>
      <c r="G11" s="88"/>
    </row>
    <row r="12" spans="1:7" ht="15" customHeight="1">
      <c r="A12" s="88" t="s">
        <v>55</v>
      </c>
      <c r="B12" s="88"/>
      <c r="C12" s="88"/>
      <c r="D12" s="11">
        <f>'s1-1'!P8</f>
        <v>1940.67</v>
      </c>
      <c r="E12" s="3"/>
      <c r="F12" s="3"/>
      <c r="G12" s="3"/>
    </row>
    <row r="13" spans="1:7" ht="15" customHeight="1">
      <c r="A13" s="88" t="s">
        <v>56</v>
      </c>
      <c r="B13" s="88"/>
      <c r="C13" s="88"/>
      <c r="D13" s="11">
        <f>'s1-1'!P9</f>
        <v>2664.02</v>
      </c>
      <c r="E13" s="3"/>
      <c r="F13" s="3"/>
      <c r="G13" s="3"/>
    </row>
    <row r="14" spans="1:7" ht="15" customHeight="1">
      <c r="A14" s="88" t="s">
        <v>96</v>
      </c>
      <c r="B14" s="88"/>
      <c r="C14" s="88"/>
      <c r="D14" s="88"/>
      <c r="E14" s="88"/>
      <c r="F14" s="88"/>
      <c r="G14" s="88"/>
    </row>
    <row r="15" spans="1:7" ht="15" customHeight="1">
      <c r="A15" s="88" t="s">
        <v>72</v>
      </c>
      <c r="B15" s="88"/>
      <c r="C15" s="88"/>
      <c r="D15" s="88"/>
      <c r="E15" s="88"/>
      <c r="F15" s="88"/>
      <c r="G15" s="88"/>
    </row>
    <row r="16" spans="1:7" ht="15" customHeight="1">
      <c r="A16" s="88" t="s">
        <v>94</v>
      </c>
      <c r="B16" s="88"/>
      <c r="C16" s="88"/>
      <c r="D16" s="88"/>
      <c r="E16" s="88"/>
      <c r="F16" s="88"/>
      <c r="G16" s="88"/>
    </row>
    <row r="17" spans="1:7" ht="15" customHeight="1">
      <c r="A17" s="88" t="s">
        <v>95</v>
      </c>
      <c r="B17" s="88"/>
      <c r="C17" s="88"/>
      <c r="D17" s="88"/>
      <c r="E17" s="88"/>
      <c r="F17" s="88"/>
      <c r="G17" s="88"/>
    </row>
    <row r="18" spans="1:7" ht="15" customHeight="1">
      <c r="A18" s="88" t="s">
        <v>57</v>
      </c>
      <c r="B18" s="88"/>
      <c r="C18" s="88"/>
      <c r="D18" s="88"/>
      <c r="E18" s="88"/>
      <c r="F18" s="88"/>
      <c r="G18" s="88"/>
    </row>
    <row r="19" spans="1:7" ht="15" customHeight="1">
      <c r="A19" s="91" t="s">
        <v>165</v>
      </c>
      <c r="B19" s="92"/>
      <c r="C19" s="92"/>
      <c r="D19" s="92"/>
      <c r="E19" s="92"/>
      <c r="F19" s="92"/>
      <c r="G19" s="92"/>
    </row>
    <row r="20" spans="1:7" ht="15" customHeight="1">
      <c r="A20" s="91" t="s">
        <v>92</v>
      </c>
      <c r="B20" s="91"/>
      <c r="C20" s="91"/>
      <c r="D20" s="91"/>
      <c r="E20" s="91"/>
      <c r="F20" s="91"/>
      <c r="G20" s="91"/>
    </row>
    <row r="21" spans="1:7" ht="15" customHeight="1">
      <c r="A21" s="91" t="s">
        <v>87</v>
      </c>
      <c r="B21" s="91"/>
      <c r="C21" s="91"/>
      <c r="D21" s="91"/>
      <c r="E21" s="91"/>
      <c r="F21" s="91"/>
      <c r="G21" s="91"/>
    </row>
    <row r="22" spans="1:7" ht="15" customHeight="1">
      <c r="A22" s="15" t="str">
        <f>ss!F31</f>
        <v>5.719.570</v>
      </c>
      <c r="B22" s="91" t="s">
        <v>58</v>
      </c>
      <c r="C22" s="91"/>
      <c r="D22" s="91"/>
      <c r="E22" s="91"/>
      <c r="F22" s="91"/>
      <c r="G22" s="91"/>
    </row>
    <row r="23" spans="1:7" ht="15" customHeight="1">
      <c r="A23" s="88" t="s">
        <v>59</v>
      </c>
      <c r="B23" s="88"/>
      <c r="C23" s="88"/>
      <c r="D23" s="13">
        <f>ss!C31</f>
        <v>5793.003883003229</v>
      </c>
      <c r="E23" s="88" t="s">
        <v>14</v>
      </c>
      <c r="F23" s="88"/>
      <c r="G23" s="12"/>
    </row>
    <row r="24" spans="1:7" ht="15" customHeight="1">
      <c r="A24" s="88" t="s">
        <v>60</v>
      </c>
      <c r="B24" s="88"/>
      <c r="C24" s="88"/>
      <c r="D24" s="14">
        <f>ss!F24*1.03*1.2</f>
        <v>0</v>
      </c>
      <c r="E24" s="88" t="s">
        <v>14</v>
      </c>
      <c r="F24" s="88"/>
      <c r="G24" s="12"/>
    </row>
    <row r="25" spans="1:7" ht="15" customHeight="1">
      <c r="A25" s="88" t="s">
        <v>61</v>
      </c>
      <c r="B25" s="88"/>
      <c r="C25" s="88"/>
      <c r="D25" s="14">
        <f>ss!F25*1.03*1.2</f>
        <v>0</v>
      </c>
      <c r="E25" s="88" t="s">
        <v>14</v>
      </c>
      <c r="F25" s="88"/>
      <c r="G25" s="12"/>
    </row>
    <row r="26" spans="1:7" ht="15" customHeight="1">
      <c r="A26" s="88" t="s">
        <v>62</v>
      </c>
      <c r="B26" s="88"/>
      <c r="C26" s="88"/>
      <c r="D26" s="14">
        <f>ss!F32</f>
        <v>6.863488449493893</v>
      </c>
      <c r="E26" s="88" t="s">
        <v>14</v>
      </c>
      <c r="F26" s="88"/>
      <c r="G26" s="12"/>
    </row>
    <row r="27" spans="1:7" ht="15" customHeight="1">
      <c r="A27" s="88" t="s">
        <v>69</v>
      </c>
      <c r="B27" s="88"/>
      <c r="C27" s="88"/>
      <c r="D27" s="88"/>
      <c r="E27" s="88"/>
      <c r="F27" s="88"/>
      <c r="G27" s="88"/>
    </row>
    <row r="28" spans="1:7" ht="15" customHeight="1">
      <c r="A28" s="88" t="s">
        <v>66</v>
      </c>
      <c r="B28" s="88"/>
      <c r="C28" s="88"/>
      <c r="D28" s="88"/>
      <c r="E28" s="88"/>
      <c r="F28" s="88"/>
      <c r="G28" s="88"/>
    </row>
    <row r="29" spans="1:7" ht="15" customHeight="1">
      <c r="A29" s="3"/>
      <c r="B29" s="3"/>
      <c r="C29" s="3"/>
      <c r="D29" s="3"/>
      <c r="E29" s="3"/>
      <c r="F29" s="3"/>
      <c r="G29" s="3"/>
    </row>
    <row r="30" spans="1:7" ht="15" customHeight="1">
      <c r="A30" s="3"/>
      <c r="B30" s="3"/>
      <c r="C30" s="3"/>
      <c r="D30" s="3"/>
      <c r="E30" s="3"/>
      <c r="F30" s="3"/>
      <c r="G30" s="3"/>
    </row>
    <row r="31" spans="1:7" ht="15" customHeight="1">
      <c r="A31" s="90" t="s">
        <v>97</v>
      </c>
      <c r="B31" s="90"/>
      <c r="C31" s="90"/>
      <c r="D31" s="90"/>
      <c r="E31" s="90"/>
      <c r="F31" s="90"/>
      <c r="G31" s="90"/>
    </row>
    <row r="33" spans="2:7">
      <c r="B33" s="93"/>
      <c r="C33" s="93"/>
      <c r="D33" s="93"/>
      <c r="E33" s="7"/>
      <c r="F33" s="88"/>
      <c r="G33" s="88"/>
    </row>
    <row r="34" spans="2:7">
      <c r="B34" s="88"/>
      <c r="C34" s="88"/>
      <c r="D34" s="88"/>
      <c r="E34" s="89"/>
      <c r="F34" s="89"/>
      <c r="G34" s="89"/>
    </row>
    <row r="35" spans="2:7">
      <c r="B35" s="88"/>
      <c r="C35" s="88"/>
      <c r="D35" s="88"/>
      <c r="E35" s="89"/>
      <c r="F35" s="89"/>
      <c r="G35" s="89"/>
    </row>
    <row r="36" spans="2:7">
      <c r="B36" s="88"/>
      <c r="C36" s="88"/>
      <c r="D36" s="88"/>
      <c r="E36" s="89"/>
      <c r="F36" s="89"/>
      <c r="G36" s="89"/>
    </row>
    <row r="37" spans="2:7">
      <c r="B37" s="88"/>
      <c r="C37" s="88"/>
      <c r="D37" s="88"/>
      <c r="E37" s="89"/>
      <c r="F37" s="89"/>
      <c r="G37" s="89"/>
    </row>
    <row r="38" spans="2:7">
      <c r="B38" s="88"/>
      <c r="C38" s="88"/>
      <c r="D38" s="88"/>
      <c r="E38" s="89"/>
      <c r="F38" s="89"/>
      <c r="G38" s="89"/>
    </row>
    <row r="39" spans="2:7">
      <c r="B39" s="88"/>
      <c r="C39" s="88"/>
      <c r="D39" s="88"/>
      <c r="E39" s="89"/>
      <c r="F39" s="89"/>
      <c r="G39" s="89"/>
    </row>
    <row r="40" spans="2:7">
      <c r="B40" s="88"/>
      <c r="C40" s="88"/>
      <c r="D40" s="88"/>
      <c r="E40" s="89"/>
      <c r="F40" s="89"/>
      <c r="G40" s="89"/>
    </row>
    <row r="41" spans="2:7">
      <c r="B41" s="88"/>
      <c r="C41" s="88"/>
      <c r="D41" s="88"/>
      <c r="E41" s="89"/>
      <c r="F41" s="89"/>
      <c r="G41" s="89"/>
    </row>
  </sheetData>
  <mergeCells count="50">
    <mergeCell ref="E24:F24"/>
    <mergeCell ref="E23:F23"/>
    <mergeCell ref="E25:F25"/>
    <mergeCell ref="A26:C26"/>
    <mergeCell ref="A1:G1"/>
    <mergeCell ref="A2:G2"/>
    <mergeCell ref="A4:G4"/>
    <mergeCell ref="A5:G5"/>
    <mergeCell ref="A16:G16"/>
    <mergeCell ref="A6:G6"/>
    <mergeCell ref="A12:C12"/>
    <mergeCell ref="A9:G9"/>
    <mergeCell ref="A7:G7"/>
    <mergeCell ref="A10:G10"/>
    <mergeCell ref="A13:C13"/>
    <mergeCell ref="A8:G8"/>
    <mergeCell ref="A15:G15"/>
    <mergeCell ref="B41:D41"/>
    <mergeCell ref="E41:G41"/>
    <mergeCell ref="B40:D40"/>
    <mergeCell ref="E40:G40"/>
    <mergeCell ref="B39:D39"/>
    <mergeCell ref="E39:G39"/>
    <mergeCell ref="A11:G11"/>
    <mergeCell ref="A23:C23"/>
    <mergeCell ref="B22:G22"/>
    <mergeCell ref="A14:G14"/>
    <mergeCell ref="E36:G36"/>
    <mergeCell ref="A25:C25"/>
    <mergeCell ref="A19:G19"/>
    <mergeCell ref="B35:D35"/>
    <mergeCell ref="A21:G21"/>
    <mergeCell ref="B36:D36"/>
    <mergeCell ref="B33:D33"/>
    <mergeCell ref="A24:C24"/>
    <mergeCell ref="A17:G17"/>
    <mergeCell ref="A27:G27"/>
    <mergeCell ref="A18:G18"/>
    <mergeCell ref="A20:G20"/>
    <mergeCell ref="B38:D38"/>
    <mergeCell ref="A28:G28"/>
    <mergeCell ref="B34:D34"/>
    <mergeCell ref="E34:G34"/>
    <mergeCell ref="E26:F26"/>
    <mergeCell ref="E35:G35"/>
    <mergeCell ref="F33:G33"/>
    <mergeCell ref="A31:G31"/>
    <mergeCell ref="E38:G38"/>
    <mergeCell ref="B37:D37"/>
    <mergeCell ref="E37:G37"/>
  </mergeCells>
  <phoneticPr fontId="5" type="noConversion"/>
  <pageMargins left="0.74803149606299213" right="0.59055118110236227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8"/>
  <sheetViews>
    <sheetView showZeros="0" tabSelected="1" workbookViewId="0">
      <selection activeCell="H35" sqref="H35"/>
    </sheetView>
  </sheetViews>
  <sheetFormatPr defaultRowHeight="12.75" outlineLevelRow="1"/>
  <cols>
    <col min="1" max="1" width="14.85546875" style="5" customWidth="1"/>
    <col min="2" max="2" width="61" style="5" customWidth="1"/>
    <col min="3" max="3" width="13.85546875" style="5" customWidth="1"/>
    <col min="4" max="4" width="13.85546875" style="8" customWidth="1"/>
    <col min="5" max="5" width="14.85546875" style="5" customWidth="1"/>
    <col min="6" max="6" width="15.7109375" style="5" customWidth="1"/>
    <col min="7" max="16384" width="9.140625" style="5"/>
  </cols>
  <sheetData>
    <row r="1" spans="1:10">
      <c r="B1" s="1" t="s">
        <v>111</v>
      </c>
      <c r="C1" s="88"/>
      <c r="D1" s="88"/>
      <c r="E1" s="88"/>
      <c r="F1" s="88"/>
    </row>
    <row r="2" spans="1:10">
      <c r="C2" s="88"/>
      <c r="D2" s="88"/>
      <c r="E2" s="88"/>
      <c r="F2" s="88"/>
    </row>
    <row r="3" spans="1:10">
      <c r="B3" s="88" t="s">
        <v>166</v>
      </c>
      <c r="C3" s="88"/>
      <c r="D3" s="88"/>
      <c r="E3" s="88"/>
      <c r="F3" s="88"/>
    </row>
    <row r="4" spans="1:10">
      <c r="B4" s="96" t="s">
        <v>110</v>
      </c>
      <c r="C4" s="96"/>
      <c r="D4" s="96"/>
      <c r="E4" s="96"/>
      <c r="F4" s="96"/>
    </row>
    <row r="5" spans="1:10">
      <c r="A5" s="94" t="s">
        <v>107</v>
      </c>
      <c r="B5" s="94"/>
      <c r="C5" s="94"/>
      <c r="D5" s="94"/>
      <c r="E5" s="94"/>
      <c r="F5" s="94"/>
    </row>
    <row r="6" spans="1:10">
      <c r="A6" s="4"/>
      <c r="B6" s="4"/>
      <c r="C6" s="98"/>
      <c r="D6" s="98"/>
      <c r="E6" s="63"/>
      <c r="F6" s="9"/>
    </row>
    <row r="7" spans="1:10">
      <c r="A7" s="4"/>
      <c r="B7" s="98"/>
      <c r="C7" s="98" t="s">
        <v>26</v>
      </c>
      <c r="D7" s="98"/>
      <c r="E7" s="17" t="str">
        <f>F31</f>
        <v>5.719.570</v>
      </c>
      <c r="F7" s="9" t="s">
        <v>16</v>
      </c>
    </row>
    <row r="8" spans="1:10" ht="39.75" customHeight="1">
      <c r="A8" s="32" t="s">
        <v>75</v>
      </c>
      <c r="B8" s="33" t="s">
        <v>27</v>
      </c>
      <c r="C8" s="32" t="s">
        <v>28</v>
      </c>
      <c r="D8" s="67" t="s">
        <v>29</v>
      </c>
      <c r="E8" s="32" t="s">
        <v>30</v>
      </c>
      <c r="F8" s="32" t="s">
        <v>31</v>
      </c>
    </row>
    <row r="9" spans="1:10" ht="14.1" customHeight="1" outlineLevel="1">
      <c r="A9" s="34">
        <v>1</v>
      </c>
      <c r="B9" s="35">
        <v>2</v>
      </c>
      <c r="C9" s="36">
        <v>3</v>
      </c>
      <c r="D9" s="36">
        <v>4</v>
      </c>
      <c r="E9" s="36">
        <v>5</v>
      </c>
      <c r="F9" s="36">
        <v>6</v>
      </c>
    </row>
    <row r="10" spans="1:10" ht="14.1" customHeight="1" outlineLevel="1">
      <c r="A10" s="37"/>
      <c r="B10" s="38" t="s">
        <v>25</v>
      </c>
      <c r="C10" s="39"/>
      <c r="D10" s="40"/>
      <c r="E10" s="40"/>
      <c r="F10" s="40"/>
    </row>
    <row r="11" spans="1:10" ht="14.1" customHeight="1" outlineLevel="1">
      <c r="A11" s="37" t="s">
        <v>85</v>
      </c>
      <c r="B11" s="41" t="s">
        <v>71</v>
      </c>
      <c r="C11" s="42">
        <f>'s1-1'!P133</f>
        <v>4766.3114232596481</v>
      </c>
      <c r="D11" s="40"/>
      <c r="E11" s="40"/>
      <c r="F11" s="42">
        <f t="shared" ref="F11:F16" si="0">SUM(C11:E11)</f>
        <v>4766.3114232596481</v>
      </c>
    </row>
    <row r="12" spans="1:10" ht="14.1" customHeight="1" outlineLevel="1">
      <c r="A12" s="37"/>
      <c r="B12" s="38" t="s">
        <v>32</v>
      </c>
      <c r="C12" s="43">
        <f>SUM(C11:C11)</f>
        <v>4766.3114232596481</v>
      </c>
      <c r="D12" s="43"/>
      <c r="E12" s="42"/>
      <c r="F12" s="43">
        <f t="shared" si="0"/>
        <v>4766.3114232596481</v>
      </c>
      <c r="H12" s="10"/>
    </row>
    <row r="13" spans="1:10" ht="14.1" customHeight="1" outlineLevel="1">
      <c r="A13" s="37"/>
      <c r="B13" s="38" t="s">
        <v>33</v>
      </c>
      <c r="C13" s="43">
        <f>C12</f>
        <v>4766.3114232596481</v>
      </c>
      <c r="D13" s="43">
        <f>D12</f>
        <v>0</v>
      </c>
      <c r="E13" s="42">
        <f>SUM(E12:E12)</f>
        <v>0</v>
      </c>
      <c r="F13" s="43">
        <f t="shared" si="0"/>
        <v>4766.3114232596481</v>
      </c>
    </row>
    <row r="14" spans="1:10" ht="14.1" customHeight="1" outlineLevel="1">
      <c r="A14" s="44"/>
      <c r="B14" s="38" t="s">
        <v>74</v>
      </c>
      <c r="C14" s="42"/>
      <c r="D14" s="42"/>
      <c r="E14" s="42"/>
      <c r="F14" s="42">
        <f t="shared" si="0"/>
        <v>0</v>
      </c>
    </row>
    <row r="15" spans="1:10" ht="14.1" customHeight="1" outlineLevel="1">
      <c r="A15" s="44" t="s">
        <v>101</v>
      </c>
      <c r="B15" s="41" t="s">
        <v>73</v>
      </c>
      <c r="C15" s="42">
        <f>C13*0.8%</f>
        <v>38.130491386077189</v>
      </c>
      <c r="D15" s="42"/>
      <c r="E15" s="42"/>
      <c r="F15" s="42">
        <f t="shared" si="0"/>
        <v>38.130491386077189</v>
      </c>
    </row>
    <row r="16" spans="1:10" ht="14.1" customHeight="1" outlineLevel="1">
      <c r="A16" s="37"/>
      <c r="B16" s="38" t="s">
        <v>34</v>
      </c>
      <c r="C16" s="43">
        <f>SUM(C13:C15)</f>
        <v>4804.4419146457249</v>
      </c>
      <c r="D16" s="43">
        <f>SUM(D13:D14)</f>
        <v>0</v>
      </c>
      <c r="E16" s="42">
        <f>SUM(E13:E14)</f>
        <v>0</v>
      </c>
      <c r="F16" s="43">
        <f t="shared" si="0"/>
        <v>4804.4419146457249</v>
      </c>
      <c r="H16" s="10"/>
      <c r="I16" s="10"/>
      <c r="J16" s="10"/>
    </row>
    <row r="17" spans="1:6" ht="14.1" customHeight="1" outlineLevel="1">
      <c r="A17" s="37"/>
      <c r="B17" s="38" t="s">
        <v>35</v>
      </c>
      <c r="C17" s="42"/>
      <c r="D17" s="42"/>
      <c r="E17" s="42"/>
      <c r="F17" s="42"/>
    </row>
    <row r="18" spans="1:6" ht="14.1" customHeight="1" outlineLevel="1">
      <c r="A18" s="44" t="s">
        <v>100</v>
      </c>
      <c r="B18" s="41" t="s">
        <v>36</v>
      </c>
      <c r="C18" s="42">
        <f>C16*0.48%</f>
        <v>23.061321190299477</v>
      </c>
      <c r="D18" s="42"/>
      <c r="E18" s="42">
        <f>E16*0.0171</f>
        <v>0</v>
      </c>
      <c r="F18" s="42">
        <f>SUM(C18:E18)</f>
        <v>23.061321190299477</v>
      </c>
    </row>
    <row r="19" spans="1:6" ht="14.1" customHeight="1" outlineLevel="1">
      <c r="A19" s="37"/>
      <c r="B19" s="38" t="s">
        <v>32</v>
      </c>
      <c r="C19" s="43">
        <f>SUM(C18:C18)</f>
        <v>23.061321190299477</v>
      </c>
      <c r="D19" s="42">
        <f>SUM(D18:D18)</f>
        <v>0</v>
      </c>
      <c r="E19" s="42"/>
      <c r="F19" s="43">
        <f>SUM(C19:E19)</f>
        <v>23.061321190299477</v>
      </c>
    </row>
    <row r="20" spans="1:6" ht="14.1" customHeight="1" outlineLevel="1">
      <c r="A20" s="37"/>
      <c r="B20" s="41" t="s">
        <v>86</v>
      </c>
      <c r="C20" s="43"/>
      <c r="D20" s="42"/>
      <c r="E20" s="42">
        <f>C13*2%</f>
        <v>95.326228465192969</v>
      </c>
      <c r="F20" s="42">
        <f>SUM(C20:E20)</f>
        <v>95.326228465192969</v>
      </c>
    </row>
    <row r="21" spans="1:6" ht="14.1" customHeight="1" outlineLevel="1">
      <c r="A21" s="37"/>
      <c r="B21" s="41" t="s">
        <v>37</v>
      </c>
      <c r="C21" s="42"/>
      <c r="D21" s="42"/>
      <c r="E21" s="42">
        <f>C13*0.0015</f>
        <v>7.1494671348894725</v>
      </c>
      <c r="F21" s="42">
        <f>SUM(C21:E21)</f>
        <v>7.1494671348894725</v>
      </c>
    </row>
    <row r="22" spans="1:6" ht="14.1" customHeight="1" outlineLevel="1">
      <c r="A22" s="37"/>
      <c r="B22" s="38" t="s">
        <v>38</v>
      </c>
      <c r="C22" s="43">
        <f>C16+C19</f>
        <v>4827.503235836024</v>
      </c>
      <c r="D22" s="43">
        <f>D16+D19</f>
        <v>0</v>
      </c>
      <c r="E22" s="43">
        <f>SUM(E20:E21)</f>
        <v>102.47569560008245</v>
      </c>
      <c r="F22" s="43">
        <f>SUM(C22:E22)</f>
        <v>4929.9789314361069</v>
      </c>
    </row>
    <row r="23" spans="1:6" ht="14.1" customHeight="1" outlineLevel="1">
      <c r="A23" s="45"/>
      <c r="B23" s="38" t="s">
        <v>39</v>
      </c>
      <c r="C23" s="42"/>
      <c r="D23" s="42"/>
      <c r="E23" s="42"/>
      <c r="F23" s="42"/>
    </row>
    <row r="24" spans="1:6" ht="14.1" customHeight="1" outlineLevel="1">
      <c r="A24" s="45">
        <v>0.02</v>
      </c>
      <c r="B24" s="41" t="s">
        <v>40</v>
      </c>
      <c r="C24" s="42"/>
      <c r="D24" s="42"/>
      <c r="E24" s="42"/>
      <c r="F24" s="42"/>
    </row>
    <row r="25" spans="1:6" ht="14.1" customHeight="1" outlineLevel="1">
      <c r="A25" s="45">
        <v>6.0000000000000001E-3</v>
      </c>
      <c r="B25" s="41" t="s">
        <v>41</v>
      </c>
      <c r="C25" s="42"/>
      <c r="D25" s="42"/>
      <c r="E25" s="42"/>
      <c r="F25" s="42"/>
    </row>
    <row r="26" spans="1:6" ht="14.1" customHeight="1" outlineLevel="1">
      <c r="A26" s="37"/>
      <c r="B26" s="38" t="s">
        <v>32</v>
      </c>
      <c r="C26" s="42"/>
      <c r="D26" s="42"/>
      <c r="E26" s="43"/>
      <c r="F26" s="43"/>
    </row>
    <row r="27" spans="1:6" ht="14.1" customHeight="1" outlineLevel="1">
      <c r="A27" s="37"/>
      <c r="B27" s="38" t="s">
        <v>42</v>
      </c>
      <c r="C27" s="43">
        <f>SUM(C22:C26)</f>
        <v>4827.503235836024</v>
      </c>
      <c r="D27" s="43">
        <f>SUM(D22:D26)</f>
        <v>0</v>
      </c>
      <c r="E27" s="43">
        <f>E22+E26</f>
        <v>102.47569560008245</v>
      </c>
      <c r="F27" s="43">
        <f>SUM(C27:E27)</f>
        <v>4929.9789314361069</v>
      </c>
    </row>
    <row r="28" spans="1:6" ht="14.1" customHeight="1" outlineLevel="1">
      <c r="A28" s="46"/>
      <c r="B28" s="41" t="s">
        <v>43</v>
      </c>
      <c r="C28" s="42"/>
      <c r="D28" s="42"/>
      <c r="E28" s="42"/>
      <c r="F28" s="42"/>
    </row>
    <row r="29" spans="1:6" ht="14.1" customHeight="1" outlineLevel="1">
      <c r="A29" s="46"/>
      <c r="B29" s="38" t="s">
        <v>44</v>
      </c>
      <c r="C29" s="43">
        <f>SUM(C27:C28)</f>
        <v>4827.503235836024</v>
      </c>
      <c r="D29" s="43">
        <f>SUM(D27:D28)</f>
        <v>0</v>
      </c>
      <c r="E29" s="43">
        <f>SUM(E27:E28)</f>
        <v>102.47569560008245</v>
      </c>
      <c r="F29" s="43">
        <f>SUM(C29:E29)</f>
        <v>4929.9789314361069</v>
      </c>
    </row>
    <row r="30" spans="1:6" ht="14.1" customHeight="1" outlineLevel="1">
      <c r="A30" s="46"/>
      <c r="B30" s="41" t="s">
        <v>45</v>
      </c>
      <c r="C30" s="42">
        <f>C29*0.2</f>
        <v>965.50064716720487</v>
      </c>
      <c r="D30" s="42">
        <f>D29*0.2</f>
        <v>0</v>
      </c>
      <c r="E30" s="42">
        <f>E29*0.2</f>
        <v>20.495139120016489</v>
      </c>
      <c r="F30" s="42">
        <f>SUM(C30:E30)</f>
        <v>985.99578628722134</v>
      </c>
    </row>
    <row r="31" spans="1:6" ht="14.1" customHeight="1" outlineLevel="1">
      <c r="A31" s="46"/>
      <c r="B31" s="38" t="s">
        <v>44</v>
      </c>
      <c r="C31" s="43">
        <f>SUM(C29:C30)</f>
        <v>5793.003883003229</v>
      </c>
      <c r="D31" s="43">
        <f>SUM(D29:D30)</f>
        <v>0</v>
      </c>
      <c r="E31" s="43">
        <f>SUM(E29:E30)</f>
        <v>122.97083472009894</v>
      </c>
      <c r="F31" s="43" t="s">
        <v>201</v>
      </c>
    </row>
    <row r="32" spans="1:6">
      <c r="A32" s="47"/>
      <c r="B32" s="48" t="s">
        <v>46</v>
      </c>
      <c r="C32" s="48"/>
      <c r="D32" s="49"/>
      <c r="E32" s="48"/>
      <c r="F32" s="50">
        <f>F15*0.15*1.2</f>
        <v>6.863488449493893</v>
      </c>
    </row>
    <row r="33" spans="2:7">
      <c r="B33" s="3"/>
      <c r="C33" s="3"/>
      <c r="D33" s="3"/>
      <c r="E33" s="3"/>
      <c r="F33" s="3"/>
      <c r="G33" s="3"/>
    </row>
    <row r="34" spans="2:7">
      <c r="B34" s="97" t="s">
        <v>98</v>
      </c>
      <c r="C34" s="97"/>
      <c r="D34" s="97"/>
      <c r="E34" s="97"/>
      <c r="F34" s="97"/>
      <c r="G34" s="3"/>
    </row>
    <row r="35" spans="2:7">
      <c r="B35" s="3"/>
      <c r="C35" s="3"/>
      <c r="D35" s="3"/>
      <c r="E35" s="3"/>
      <c r="F35" s="3"/>
      <c r="G35" s="3"/>
    </row>
    <row r="36" spans="2:7" ht="15" customHeight="1">
      <c r="B36" s="97" t="s">
        <v>99</v>
      </c>
      <c r="C36" s="97"/>
      <c r="D36" s="97"/>
      <c r="E36" s="97"/>
      <c r="F36" s="97"/>
      <c r="G36" s="3"/>
    </row>
    <row r="38" spans="2:7">
      <c r="B38" s="16"/>
      <c r="C38" s="95"/>
      <c r="D38" s="95"/>
    </row>
  </sheetData>
  <mergeCells count="10">
    <mergeCell ref="A5:F5"/>
    <mergeCell ref="C38:D38"/>
    <mergeCell ref="C1:F1"/>
    <mergeCell ref="C2:F2"/>
    <mergeCell ref="B3:F3"/>
    <mergeCell ref="B4:F4"/>
    <mergeCell ref="B34:F34"/>
    <mergeCell ref="B36:F36"/>
    <mergeCell ref="C6:D6"/>
    <mergeCell ref="B7:D7"/>
  </mergeCells>
  <phoneticPr fontId="5" type="noConversion"/>
  <pageMargins left="0.75" right="0.75" top="0.5" bottom="0.25" header="0.5" footer="0.5"/>
  <pageSetup paperSize="9" scale="97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R183"/>
  <sheetViews>
    <sheetView showZeros="0" workbookViewId="0">
      <selection activeCell="F9" sqref="F9:G9"/>
    </sheetView>
  </sheetViews>
  <sheetFormatPr defaultRowHeight="12.75"/>
  <cols>
    <col min="1" max="1" width="3.7109375" style="18" customWidth="1"/>
    <col min="2" max="2" width="7.42578125" style="18" customWidth="1"/>
    <col min="3" max="3" width="29" style="18" customWidth="1"/>
    <col min="4" max="4" width="5.85546875" style="18" customWidth="1"/>
    <col min="5" max="5" width="6.42578125" style="18" customWidth="1"/>
    <col min="6" max="6" width="7" style="18" customWidth="1"/>
    <col min="7" max="7" width="6.5703125" style="18" customWidth="1"/>
    <col min="8" max="8" width="6.7109375" style="18" customWidth="1"/>
    <col min="9" max="9" width="5.7109375" style="18" customWidth="1"/>
    <col min="10" max="10" width="6.7109375" style="18" customWidth="1"/>
    <col min="11" max="11" width="13" style="18" customWidth="1"/>
    <col min="12" max="12" width="4.7109375" style="18" customWidth="1"/>
    <col min="13" max="13" width="7" style="18" customWidth="1"/>
    <col min="14" max="15" width="7.28515625" style="18" customWidth="1"/>
    <col min="16" max="17" width="8.7109375" style="18" bestFit="1" customWidth="1"/>
    <col min="18" max="18" width="9.5703125" style="18" bestFit="1" customWidth="1"/>
    <col min="19" max="16384" width="9.140625" style="18"/>
  </cols>
  <sheetData>
    <row r="1" spans="1:18">
      <c r="C1" s="23" t="s">
        <v>83</v>
      </c>
      <c r="D1" s="145" t="s">
        <v>109</v>
      </c>
      <c r="E1" s="145"/>
      <c r="F1" s="145"/>
      <c r="G1" s="145"/>
    </row>
    <row r="3" spans="1:18" ht="15" customHeight="1">
      <c r="A3" s="144"/>
      <c r="B3" s="144"/>
      <c r="C3" s="18" t="s">
        <v>21</v>
      </c>
      <c r="D3" s="88" t="s">
        <v>167</v>
      </c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</row>
    <row r="4" spans="1:18" ht="15" customHeight="1">
      <c r="C4" s="24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</row>
    <row r="5" spans="1:18" ht="15" customHeight="1"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</row>
    <row r="6" spans="1:18" ht="14.25">
      <c r="A6" s="147" t="s">
        <v>70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</row>
    <row r="7" spans="1:18" ht="15" customHeight="1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</row>
    <row r="8" spans="1:18" ht="13.5">
      <c r="A8" s="25"/>
      <c r="J8" s="144" t="s">
        <v>17</v>
      </c>
      <c r="K8" s="144"/>
      <c r="L8" s="146" t="s">
        <v>18</v>
      </c>
      <c r="M8" s="146"/>
      <c r="N8" s="146"/>
      <c r="O8" s="146"/>
      <c r="P8" s="2">
        <v>1940.67</v>
      </c>
    </row>
    <row r="9" spans="1:18" ht="13.5">
      <c r="A9" s="148" t="s">
        <v>15</v>
      </c>
      <c r="B9" s="148"/>
      <c r="C9" s="148"/>
      <c r="D9" s="148"/>
      <c r="E9" s="148"/>
      <c r="F9" s="150">
        <f>P133</f>
        <v>4766.3114232596481</v>
      </c>
      <c r="G9" s="151"/>
      <c r="H9" s="26" t="s">
        <v>16</v>
      </c>
      <c r="L9" s="146" t="s">
        <v>19</v>
      </c>
      <c r="M9" s="146"/>
      <c r="N9" s="146"/>
      <c r="O9" s="146"/>
      <c r="P9" s="2">
        <v>2664.02</v>
      </c>
    </row>
    <row r="10" spans="1:18" ht="13.5">
      <c r="A10" s="25"/>
      <c r="K10" s="153" t="s">
        <v>20</v>
      </c>
      <c r="L10" s="153"/>
      <c r="M10" s="153"/>
      <c r="N10" s="153"/>
      <c r="O10" s="153"/>
      <c r="P10" s="19">
        <v>1.0571999999999999</v>
      </c>
    </row>
    <row r="11" spans="1:18" ht="13.5">
      <c r="A11" s="25"/>
      <c r="K11" s="21"/>
      <c r="L11" s="21"/>
      <c r="M11" s="21"/>
      <c r="N11" s="21"/>
      <c r="O11" s="21"/>
      <c r="P11" s="19"/>
    </row>
    <row r="12" spans="1:18" ht="22.5" customHeight="1">
      <c r="A12" s="152" t="s">
        <v>0</v>
      </c>
      <c r="B12" s="149" t="s">
        <v>1</v>
      </c>
      <c r="C12" s="152" t="s">
        <v>2</v>
      </c>
      <c r="D12" s="149" t="s">
        <v>3</v>
      </c>
      <c r="E12" s="149" t="s">
        <v>4</v>
      </c>
      <c r="F12" s="149" t="s">
        <v>5</v>
      </c>
      <c r="G12" s="152" t="s">
        <v>6</v>
      </c>
      <c r="H12" s="152"/>
      <c r="I12" s="152"/>
      <c r="J12" s="152"/>
      <c r="K12" s="152"/>
      <c r="L12" s="152"/>
      <c r="M12" s="152"/>
      <c r="N12" s="152"/>
      <c r="O12" s="152"/>
      <c r="P12" s="152" t="s">
        <v>7</v>
      </c>
      <c r="Q12" s="152" t="s">
        <v>8</v>
      </c>
      <c r="R12" s="53" t="s">
        <v>8</v>
      </c>
    </row>
    <row r="13" spans="1:18" ht="13.5" customHeight="1">
      <c r="A13" s="152"/>
      <c r="B13" s="149"/>
      <c r="C13" s="152"/>
      <c r="D13" s="149"/>
      <c r="E13" s="149"/>
      <c r="F13" s="149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53" t="s">
        <v>9</v>
      </c>
    </row>
    <row r="14" spans="1:18" ht="20.25" customHeight="1">
      <c r="A14" s="152"/>
      <c r="B14" s="149"/>
      <c r="C14" s="152"/>
      <c r="D14" s="149"/>
      <c r="E14" s="149"/>
      <c r="F14" s="149"/>
      <c r="G14" s="152" t="s">
        <v>10</v>
      </c>
      <c r="H14" s="152"/>
      <c r="I14" s="152" t="s">
        <v>11</v>
      </c>
      <c r="J14" s="152"/>
      <c r="K14" s="152" t="s">
        <v>12</v>
      </c>
      <c r="L14" s="152"/>
      <c r="M14" s="152"/>
      <c r="N14" s="152"/>
      <c r="O14" s="152"/>
      <c r="P14" s="152"/>
      <c r="Q14" s="152"/>
      <c r="R14" s="54">
        <f>P10</f>
        <v>1.0571999999999999</v>
      </c>
    </row>
    <row r="15" spans="1:18" s="27" customFormat="1" ht="47.25">
      <c r="A15" s="152"/>
      <c r="B15" s="149"/>
      <c r="C15" s="152"/>
      <c r="D15" s="149"/>
      <c r="E15" s="149"/>
      <c r="F15" s="149"/>
      <c r="G15" s="52" t="s">
        <v>106</v>
      </c>
      <c r="H15" s="52" t="s">
        <v>105</v>
      </c>
      <c r="I15" s="52" t="s">
        <v>106</v>
      </c>
      <c r="J15" s="52" t="s">
        <v>105</v>
      </c>
      <c r="K15" s="51" t="s">
        <v>27</v>
      </c>
      <c r="L15" s="52" t="s">
        <v>104</v>
      </c>
      <c r="M15" s="51" t="s">
        <v>13</v>
      </c>
      <c r="N15" s="51" t="s">
        <v>103</v>
      </c>
      <c r="O15" s="52" t="s">
        <v>7</v>
      </c>
      <c r="P15" s="55" t="s">
        <v>102</v>
      </c>
      <c r="Q15" s="66" t="s">
        <v>102</v>
      </c>
      <c r="R15" s="31" t="s">
        <v>102</v>
      </c>
    </row>
    <row r="16" spans="1:18" s="27" customFormat="1">
      <c r="A16" s="56">
        <v>1</v>
      </c>
      <c r="B16" s="56">
        <v>2</v>
      </c>
      <c r="C16" s="56">
        <v>3</v>
      </c>
      <c r="D16" s="56">
        <v>4</v>
      </c>
      <c r="E16" s="56">
        <v>5</v>
      </c>
      <c r="F16" s="56">
        <v>6</v>
      </c>
      <c r="G16" s="56">
        <v>7</v>
      </c>
      <c r="H16" s="56">
        <v>8</v>
      </c>
      <c r="I16" s="56">
        <v>9</v>
      </c>
      <c r="J16" s="56">
        <v>10</v>
      </c>
      <c r="K16" s="56">
        <v>11</v>
      </c>
      <c r="L16" s="56">
        <v>12</v>
      </c>
      <c r="M16" s="56">
        <v>13</v>
      </c>
      <c r="N16" s="56">
        <v>14</v>
      </c>
      <c r="O16" s="56">
        <v>15</v>
      </c>
      <c r="P16" s="56">
        <v>16</v>
      </c>
      <c r="Q16" s="56">
        <v>17</v>
      </c>
      <c r="R16" s="56">
        <v>18</v>
      </c>
    </row>
    <row r="17" spans="1:18">
      <c r="A17" s="109"/>
      <c r="B17" s="110"/>
      <c r="C17" s="114" t="s">
        <v>76</v>
      </c>
      <c r="D17" s="135"/>
      <c r="E17" s="111"/>
      <c r="F17" s="112">
        <f>H17+J17+R17</f>
        <v>0</v>
      </c>
      <c r="G17" s="129"/>
      <c r="H17" s="104">
        <f>G17*$P$8/1000</f>
        <v>0</v>
      </c>
      <c r="I17" s="129"/>
      <c r="J17" s="104">
        <f>I17*$P$9/1000</f>
        <v>0</v>
      </c>
      <c r="K17" s="58"/>
      <c r="L17" s="58"/>
      <c r="M17" s="58"/>
      <c r="N17" s="57"/>
      <c r="O17" s="55">
        <f t="shared" ref="O17:O80" si="0">M17*N17</f>
        <v>0</v>
      </c>
      <c r="P17" s="104">
        <f>E17*F17</f>
        <v>0</v>
      </c>
      <c r="Q17" s="104">
        <f>SUM(O17:O20)</f>
        <v>0</v>
      </c>
      <c r="R17" s="104">
        <f>Q17*1.02*1.05*$R$14</f>
        <v>0</v>
      </c>
    </row>
    <row r="18" spans="1:18">
      <c r="A18" s="109"/>
      <c r="B18" s="110"/>
      <c r="C18" s="114"/>
      <c r="D18" s="135"/>
      <c r="E18" s="111"/>
      <c r="F18" s="112"/>
      <c r="G18" s="129"/>
      <c r="H18" s="104"/>
      <c r="I18" s="129"/>
      <c r="J18" s="104"/>
      <c r="K18" s="58"/>
      <c r="L18" s="58"/>
      <c r="M18" s="58"/>
      <c r="N18" s="57"/>
      <c r="O18" s="55">
        <f t="shared" si="0"/>
        <v>0</v>
      </c>
      <c r="P18" s="104"/>
      <c r="Q18" s="104"/>
      <c r="R18" s="104"/>
    </row>
    <row r="19" spans="1:18">
      <c r="A19" s="109"/>
      <c r="B19" s="110"/>
      <c r="C19" s="114"/>
      <c r="D19" s="135"/>
      <c r="E19" s="111"/>
      <c r="F19" s="112"/>
      <c r="G19" s="129"/>
      <c r="H19" s="104"/>
      <c r="I19" s="129"/>
      <c r="J19" s="104"/>
      <c r="K19" s="58"/>
      <c r="L19" s="58"/>
      <c r="M19" s="59"/>
      <c r="N19" s="57"/>
      <c r="O19" s="55">
        <f t="shared" si="0"/>
        <v>0</v>
      </c>
      <c r="P19" s="104"/>
      <c r="Q19" s="104"/>
      <c r="R19" s="104"/>
    </row>
    <row r="20" spans="1:18" ht="12.75" customHeight="1">
      <c r="A20" s="109"/>
      <c r="B20" s="110"/>
      <c r="C20" s="114"/>
      <c r="D20" s="135"/>
      <c r="E20" s="111"/>
      <c r="F20" s="112"/>
      <c r="G20" s="129"/>
      <c r="H20" s="104"/>
      <c r="I20" s="129"/>
      <c r="J20" s="104"/>
      <c r="K20" s="58"/>
      <c r="L20" s="58"/>
      <c r="M20" s="58"/>
      <c r="N20" s="57"/>
      <c r="O20" s="55">
        <f t="shared" si="0"/>
        <v>0</v>
      </c>
      <c r="P20" s="104"/>
      <c r="Q20" s="104"/>
      <c r="R20" s="104"/>
    </row>
    <row r="21" spans="1:18" ht="12.75" customHeight="1">
      <c r="A21" s="109">
        <v>1</v>
      </c>
      <c r="B21" s="113" t="s">
        <v>112</v>
      </c>
      <c r="C21" s="110" t="s">
        <v>113</v>
      </c>
      <c r="D21" s="135" t="s">
        <v>67</v>
      </c>
      <c r="E21" s="111">
        <v>325</v>
      </c>
      <c r="F21" s="112">
        <f>H21+J21+R21</f>
        <v>9.4828240000000008E-2</v>
      </c>
      <c r="G21" s="138">
        <v>4.2000000000000003E-2</v>
      </c>
      <c r="H21" s="104">
        <f>G21*$P$8/1000</f>
        <v>8.1508140000000007E-2</v>
      </c>
      <c r="I21" s="129">
        <v>5.0000000000000001E-3</v>
      </c>
      <c r="J21" s="104">
        <f>I21*$P$9/1000</f>
        <v>1.33201E-2</v>
      </c>
      <c r="K21" s="58"/>
      <c r="L21" s="58"/>
      <c r="M21" s="58"/>
      <c r="N21" s="57"/>
      <c r="O21" s="55">
        <f t="shared" si="0"/>
        <v>0</v>
      </c>
      <c r="P21" s="104">
        <f>E21*F21</f>
        <v>30.819178000000001</v>
      </c>
      <c r="Q21" s="104">
        <f>SUM(O21:O24)</f>
        <v>0</v>
      </c>
      <c r="R21" s="104">
        <f>Q21*1.02*1.05*$R$14</f>
        <v>0</v>
      </c>
    </row>
    <row r="22" spans="1:18" ht="12.75" customHeight="1">
      <c r="A22" s="109"/>
      <c r="B22" s="113"/>
      <c r="C22" s="110"/>
      <c r="D22" s="135"/>
      <c r="E22" s="111"/>
      <c r="F22" s="112"/>
      <c r="G22" s="139"/>
      <c r="H22" s="104"/>
      <c r="I22" s="129"/>
      <c r="J22" s="104"/>
      <c r="K22" s="58"/>
      <c r="L22" s="58"/>
      <c r="M22" s="58"/>
      <c r="N22" s="57"/>
      <c r="O22" s="55">
        <f t="shared" si="0"/>
        <v>0</v>
      </c>
      <c r="P22" s="104"/>
      <c r="Q22" s="104"/>
      <c r="R22" s="104"/>
    </row>
    <row r="23" spans="1:18" ht="12.75" customHeight="1">
      <c r="A23" s="109"/>
      <c r="B23" s="113"/>
      <c r="C23" s="110"/>
      <c r="D23" s="135"/>
      <c r="E23" s="111"/>
      <c r="F23" s="112"/>
      <c r="G23" s="139"/>
      <c r="H23" s="104"/>
      <c r="I23" s="129"/>
      <c r="J23" s="104"/>
      <c r="K23" s="58"/>
      <c r="L23" s="58"/>
      <c r="M23" s="59"/>
      <c r="N23" s="57"/>
      <c r="O23" s="55">
        <f t="shared" si="0"/>
        <v>0</v>
      </c>
      <c r="P23" s="104"/>
      <c r="Q23" s="104"/>
      <c r="R23" s="104"/>
    </row>
    <row r="24" spans="1:18" ht="12.75" customHeight="1">
      <c r="A24" s="109"/>
      <c r="B24" s="113"/>
      <c r="C24" s="110"/>
      <c r="D24" s="135"/>
      <c r="E24" s="111"/>
      <c r="F24" s="112"/>
      <c r="G24" s="140"/>
      <c r="H24" s="104"/>
      <c r="I24" s="129"/>
      <c r="J24" s="104"/>
      <c r="K24" s="58"/>
      <c r="L24" s="58"/>
      <c r="M24" s="58"/>
      <c r="N24" s="57"/>
      <c r="O24" s="55">
        <f t="shared" si="0"/>
        <v>0</v>
      </c>
      <c r="P24" s="104"/>
      <c r="Q24" s="104"/>
      <c r="R24" s="104"/>
    </row>
    <row r="25" spans="1:18" ht="12.75" customHeight="1">
      <c r="A25" s="109">
        <v>2</v>
      </c>
      <c r="B25" s="110" t="s">
        <v>112</v>
      </c>
      <c r="C25" s="110" t="s">
        <v>168</v>
      </c>
      <c r="D25" s="99" t="s">
        <v>67</v>
      </c>
      <c r="E25" s="141">
        <v>67.8</v>
      </c>
      <c r="F25" s="112">
        <f>H25+J25+R25</f>
        <v>9.4828240000000008E-2</v>
      </c>
      <c r="G25" s="130">
        <v>4.2000000000000003E-2</v>
      </c>
      <c r="H25" s="104">
        <f>G25*$P$8/1000</f>
        <v>8.1508140000000007E-2</v>
      </c>
      <c r="I25" s="129">
        <v>5.0000000000000001E-3</v>
      </c>
      <c r="J25" s="104">
        <f>I25*$P$9/1000</f>
        <v>1.33201E-2</v>
      </c>
      <c r="K25" s="58"/>
      <c r="L25" s="58"/>
      <c r="M25" s="58"/>
      <c r="N25" s="57"/>
      <c r="O25" s="55">
        <f t="shared" si="0"/>
        <v>0</v>
      </c>
      <c r="P25" s="104">
        <f>E25*F25</f>
        <v>6.4293546720000005</v>
      </c>
      <c r="Q25" s="104">
        <f>SUM(O25:O28)</f>
        <v>0</v>
      </c>
      <c r="R25" s="104">
        <f>Q25*1.02*1.05*$R$14</f>
        <v>0</v>
      </c>
    </row>
    <row r="26" spans="1:18" ht="12.75" customHeight="1">
      <c r="A26" s="109"/>
      <c r="B26" s="110"/>
      <c r="C26" s="110"/>
      <c r="D26" s="100"/>
      <c r="E26" s="141"/>
      <c r="F26" s="112"/>
      <c r="G26" s="130"/>
      <c r="H26" s="104"/>
      <c r="I26" s="129"/>
      <c r="J26" s="104"/>
      <c r="K26" s="58"/>
      <c r="L26" s="58"/>
      <c r="M26" s="58"/>
      <c r="N26" s="57"/>
      <c r="O26" s="55">
        <f t="shared" si="0"/>
        <v>0</v>
      </c>
      <c r="P26" s="104"/>
      <c r="Q26" s="104"/>
      <c r="R26" s="104"/>
    </row>
    <row r="27" spans="1:18" ht="12.75" customHeight="1">
      <c r="A27" s="109"/>
      <c r="B27" s="110"/>
      <c r="C27" s="110"/>
      <c r="D27" s="100"/>
      <c r="E27" s="141"/>
      <c r="F27" s="112"/>
      <c r="G27" s="130"/>
      <c r="H27" s="104"/>
      <c r="I27" s="129"/>
      <c r="J27" s="104"/>
      <c r="K27" s="58"/>
      <c r="L27" s="58"/>
      <c r="M27" s="79"/>
      <c r="N27" s="57"/>
      <c r="O27" s="55">
        <f t="shared" si="0"/>
        <v>0</v>
      </c>
      <c r="P27" s="104"/>
      <c r="Q27" s="104"/>
      <c r="R27" s="104"/>
    </row>
    <row r="28" spans="1:18" ht="12.75" customHeight="1">
      <c r="A28" s="109"/>
      <c r="B28" s="110"/>
      <c r="C28" s="110"/>
      <c r="D28" s="101"/>
      <c r="E28" s="141"/>
      <c r="F28" s="112"/>
      <c r="G28" s="130"/>
      <c r="H28" s="104"/>
      <c r="I28" s="129"/>
      <c r="J28" s="104"/>
      <c r="K28" s="58"/>
      <c r="L28" s="58"/>
      <c r="M28" s="58"/>
      <c r="N28" s="57"/>
      <c r="O28" s="55">
        <f t="shared" si="0"/>
        <v>0</v>
      </c>
      <c r="P28" s="104"/>
      <c r="Q28" s="104"/>
      <c r="R28" s="104"/>
    </row>
    <row r="29" spans="1:18" ht="12.75" customHeight="1">
      <c r="A29" s="109">
        <v>3</v>
      </c>
      <c r="B29" s="110" t="s">
        <v>171</v>
      </c>
      <c r="C29" s="110" t="s">
        <v>172</v>
      </c>
      <c r="D29" s="109" t="s">
        <v>89</v>
      </c>
      <c r="E29" s="112">
        <v>26</v>
      </c>
      <c r="F29" s="112">
        <f>H29+J29+R29</f>
        <v>0.10061845800000001</v>
      </c>
      <c r="G29" s="131">
        <v>5.0200000000000002E-2</v>
      </c>
      <c r="H29" s="104">
        <f>G29*$P$8/1000</f>
        <v>9.7421634000000007E-2</v>
      </c>
      <c r="I29" s="127">
        <v>1.1999999999999999E-3</v>
      </c>
      <c r="J29" s="104">
        <f>I29*$P$9/1000</f>
        <v>3.196824E-3</v>
      </c>
      <c r="K29" s="58"/>
      <c r="L29" s="58"/>
      <c r="M29" s="58"/>
      <c r="N29" s="57"/>
      <c r="O29" s="55">
        <f t="shared" si="0"/>
        <v>0</v>
      </c>
      <c r="P29" s="104">
        <f>E29*F29</f>
        <v>2.6160799080000001</v>
      </c>
      <c r="Q29" s="104">
        <f>SUM(O29:O32)</f>
        <v>0</v>
      </c>
      <c r="R29" s="104">
        <f>Q29*1.02*1.05*$R$14</f>
        <v>0</v>
      </c>
    </row>
    <row r="30" spans="1:18" ht="12.75" customHeight="1">
      <c r="A30" s="109"/>
      <c r="B30" s="110"/>
      <c r="C30" s="110"/>
      <c r="D30" s="109"/>
      <c r="E30" s="112"/>
      <c r="F30" s="112"/>
      <c r="G30" s="132"/>
      <c r="H30" s="104"/>
      <c r="I30" s="127"/>
      <c r="J30" s="104"/>
      <c r="K30" s="58"/>
      <c r="L30" s="58"/>
      <c r="M30" s="58"/>
      <c r="N30" s="57"/>
      <c r="O30" s="55">
        <f t="shared" si="0"/>
        <v>0</v>
      </c>
      <c r="P30" s="104"/>
      <c r="Q30" s="104"/>
      <c r="R30" s="104"/>
    </row>
    <row r="31" spans="1:18" ht="12.75" customHeight="1">
      <c r="A31" s="109"/>
      <c r="B31" s="110"/>
      <c r="C31" s="110"/>
      <c r="D31" s="109"/>
      <c r="E31" s="112"/>
      <c r="F31" s="112"/>
      <c r="G31" s="132"/>
      <c r="H31" s="104"/>
      <c r="I31" s="127"/>
      <c r="J31" s="104"/>
      <c r="K31" s="58"/>
      <c r="L31" s="58"/>
      <c r="M31" s="59"/>
      <c r="N31" s="57"/>
      <c r="O31" s="55">
        <f t="shared" si="0"/>
        <v>0</v>
      </c>
      <c r="P31" s="104"/>
      <c r="Q31" s="104"/>
      <c r="R31" s="104"/>
    </row>
    <row r="32" spans="1:18" ht="12.75" customHeight="1">
      <c r="A32" s="109"/>
      <c r="B32" s="110"/>
      <c r="C32" s="110"/>
      <c r="D32" s="109"/>
      <c r="E32" s="112"/>
      <c r="F32" s="112"/>
      <c r="G32" s="133"/>
      <c r="H32" s="104"/>
      <c r="I32" s="127"/>
      <c r="J32" s="104"/>
      <c r="K32" s="58"/>
      <c r="L32" s="58"/>
      <c r="M32" s="58"/>
      <c r="N32" s="57"/>
      <c r="O32" s="55">
        <f t="shared" si="0"/>
        <v>0</v>
      </c>
      <c r="P32" s="104"/>
      <c r="Q32" s="104"/>
      <c r="R32" s="104"/>
    </row>
    <row r="33" spans="1:18" ht="12.75" customHeight="1">
      <c r="A33" s="109">
        <v>4</v>
      </c>
      <c r="B33" s="113" t="s">
        <v>114</v>
      </c>
      <c r="C33" s="110" t="s">
        <v>115</v>
      </c>
      <c r="D33" s="135" t="s">
        <v>77</v>
      </c>
      <c r="E33" s="115">
        <v>2</v>
      </c>
      <c r="F33" s="112">
        <f>H33+J33+R33</f>
        <v>6.0732408000000007</v>
      </c>
      <c r="G33" s="131">
        <v>2.8</v>
      </c>
      <c r="H33" s="104">
        <f>G33*$P$8/1000</f>
        <v>5.4338760000000006</v>
      </c>
      <c r="I33" s="129">
        <v>0.24</v>
      </c>
      <c r="J33" s="104">
        <f>I33*$P$9/1000</f>
        <v>0.63936479999999996</v>
      </c>
      <c r="K33" s="58"/>
      <c r="L33" s="58"/>
      <c r="M33" s="58"/>
      <c r="N33" s="57"/>
      <c r="O33" s="55">
        <f t="shared" si="0"/>
        <v>0</v>
      </c>
      <c r="P33" s="104">
        <f>E33*F33</f>
        <v>12.146481600000001</v>
      </c>
      <c r="Q33" s="104">
        <f>SUM(O33:O36)</f>
        <v>0</v>
      </c>
      <c r="R33" s="104">
        <f>Q33*1.02*1.05*$R$14</f>
        <v>0</v>
      </c>
    </row>
    <row r="34" spans="1:18" ht="12.75" customHeight="1">
      <c r="A34" s="109"/>
      <c r="B34" s="113"/>
      <c r="C34" s="110"/>
      <c r="D34" s="135"/>
      <c r="E34" s="115"/>
      <c r="F34" s="112"/>
      <c r="G34" s="132"/>
      <c r="H34" s="104"/>
      <c r="I34" s="129"/>
      <c r="J34" s="104"/>
      <c r="K34" s="58"/>
      <c r="L34" s="58"/>
      <c r="M34" s="58"/>
      <c r="N34" s="57"/>
      <c r="O34" s="55">
        <f t="shared" si="0"/>
        <v>0</v>
      </c>
      <c r="P34" s="104"/>
      <c r="Q34" s="104"/>
      <c r="R34" s="104"/>
    </row>
    <row r="35" spans="1:18" ht="12.75" customHeight="1">
      <c r="A35" s="109"/>
      <c r="B35" s="113"/>
      <c r="C35" s="110"/>
      <c r="D35" s="135"/>
      <c r="E35" s="115"/>
      <c r="F35" s="112"/>
      <c r="G35" s="132"/>
      <c r="H35" s="104"/>
      <c r="I35" s="129"/>
      <c r="J35" s="104"/>
      <c r="K35" s="58"/>
      <c r="L35" s="58"/>
      <c r="M35" s="59"/>
      <c r="N35" s="57"/>
      <c r="O35" s="55">
        <f t="shared" si="0"/>
        <v>0</v>
      </c>
      <c r="P35" s="104"/>
      <c r="Q35" s="104"/>
      <c r="R35" s="104"/>
    </row>
    <row r="36" spans="1:18" ht="12.75" customHeight="1">
      <c r="A36" s="109"/>
      <c r="B36" s="113"/>
      <c r="C36" s="110"/>
      <c r="D36" s="135"/>
      <c r="E36" s="115"/>
      <c r="F36" s="112"/>
      <c r="G36" s="133"/>
      <c r="H36" s="104"/>
      <c r="I36" s="129"/>
      <c r="J36" s="104"/>
      <c r="K36" s="58"/>
      <c r="L36" s="58"/>
      <c r="M36" s="58"/>
      <c r="N36" s="57"/>
      <c r="O36" s="55">
        <f t="shared" si="0"/>
        <v>0</v>
      </c>
      <c r="P36" s="104"/>
      <c r="Q36" s="104"/>
      <c r="R36" s="104"/>
    </row>
    <row r="37" spans="1:18" ht="12.75" customHeight="1">
      <c r="A37" s="109">
        <v>5</v>
      </c>
      <c r="B37" s="110" t="s">
        <v>116</v>
      </c>
      <c r="C37" s="110" t="s">
        <v>117</v>
      </c>
      <c r="D37" s="135" t="s">
        <v>90</v>
      </c>
      <c r="E37" s="125">
        <v>1.8</v>
      </c>
      <c r="F37" s="112">
        <f>H37+J37+R37</f>
        <v>25.434789600000002</v>
      </c>
      <c r="G37" s="131">
        <v>10.8</v>
      </c>
      <c r="H37" s="104">
        <f>G37*$P$8/1000</f>
        <v>20.959236000000001</v>
      </c>
      <c r="I37" s="129">
        <v>1.68</v>
      </c>
      <c r="J37" s="104">
        <f>I37*$P$9/1000</f>
        <v>4.4755536000000005</v>
      </c>
      <c r="K37" s="60"/>
      <c r="L37" s="60"/>
      <c r="M37" s="60"/>
      <c r="N37" s="65"/>
      <c r="O37" s="55">
        <f t="shared" si="0"/>
        <v>0</v>
      </c>
      <c r="P37" s="104">
        <f>E37*F37</f>
        <v>45.782621280000008</v>
      </c>
      <c r="Q37" s="104">
        <f>SUM(O37:O40)</f>
        <v>0</v>
      </c>
      <c r="R37" s="104">
        <f>Q37*1.02*1.05*$R$14</f>
        <v>0</v>
      </c>
    </row>
    <row r="38" spans="1:18" ht="12.75" customHeight="1">
      <c r="A38" s="109"/>
      <c r="B38" s="110"/>
      <c r="C38" s="110"/>
      <c r="D38" s="135"/>
      <c r="E38" s="125"/>
      <c r="F38" s="112"/>
      <c r="G38" s="132"/>
      <c r="H38" s="104"/>
      <c r="I38" s="129"/>
      <c r="J38" s="104"/>
      <c r="K38" s="58"/>
      <c r="L38" s="58"/>
      <c r="M38" s="58"/>
      <c r="N38" s="57"/>
      <c r="O38" s="55">
        <f t="shared" si="0"/>
        <v>0</v>
      </c>
      <c r="P38" s="104"/>
      <c r="Q38" s="104"/>
      <c r="R38" s="104"/>
    </row>
    <row r="39" spans="1:18" ht="12.75" customHeight="1">
      <c r="A39" s="109"/>
      <c r="B39" s="110"/>
      <c r="C39" s="110"/>
      <c r="D39" s="135"/>
      <c r="E39" s="125"/>
      <c r="F39" s="112"/>
      <c r="G39" s="132"/>
      <c r="H39" s="104"/>
      <c r="I39" s="129"/>
      <c r="J39" s="104"/>
      <c r="K39" s="58"/>
      <c r="L39" s="58"/>
      <c r="M39" s="58"/>
      <c r="N39" s="57"/>
      <c r="O39" s="55">
        <f t="shared" si="0"/>
        <v>0</v>
      </c>
      <c r="P39" s="104"/>
      <c r="Q39" s="104"/>
      <c r="R39" s="104"/>
    </row>
    <row r="40" spans="1:18" ht="12.75" customHeight="1">
      <c r="A40" s="109"/>
      <c r="B40" s="110"/>
      <c r="C40" s="110"/>
      <c r="D40" s="135"/>
      <c r="E40" s="125"/>
      <c r="F40" s="112"/>
      <c r="G40" s="133"/>
      <c r="H40" s="104"/>
      <c r="I40" s="129"/>
      <c r="J40" s="104"/>
      <c r="K40" s="58"/>
      <c r="L40" s="58"/>
      <c r="M40" s="58"/>
      <c r="N40" s="57"/>
      <c r="O40" s="55">
        <f t="shared" si="0"/>
        <v>0</v>
      </c>
      <c r="P40" s="104"/>
      <c r="Q40" s="104"/>
      <c r="R40" s="104"/>
    </row>
    <row r="41" spans="1:18" ht="12.75" customHeight="1">
      <c r="A41" s="109">
        <v>6</v>
      </c>
      <c r="B41" s="113" t="s">
        <v>118</v>
      </c>
      <c r="C41" s="110" t="s">
        <v>119</v>
      </c>
      <c r="D41" s="135" t="s">
        <v>78</v>
      </c>
      <c r="E41" s="111">
        <v>3.2</v>
      </c>
      <c r="F41" s="112">
        <f>H41+J41+R41</f>
        <v>2.6109105000000001</v>
      </c>
      <c r="G41" s="131">
        <v>0.81</v>
      </c>
      <c r="H41" s="104">
        <f>G41*$P$8/1000</f>
        <v>1.5719427000000001</v>
      </c>
      <c r="I41" s="130">
        <v>0.39</v>
      </c>
      <c r="J41" s="104">
        <f>I41*$P$9/1000</f>
        <v>1.0389678000000002</v>
      </c>
      <c r="K41" s="58"/>
      <c r="L41" s="58"/>
      <c r="M41" s="58"/>
      <c r="N41" s="57"/>
      <c r="O41" s="55">
        <f t="shared" si="0"/>
        <v>0</v>
      </c>
      <c r="P41" s="104">
        <f>E41*F41</f>
        <v>8.3549136000000015</v>
      </c>
      <c r="Q41" s="104">
        <f>SUM(O41:O44)</f>
        <v>0</v>
      </c>
      <c r="R41" s="104">
        <f>Q41*1.02*1.05*$R$14</f>
        <v>0</v>
      </c>
    </row>
    <row r="42" spans="1:18" ht="12.75" customHeight="1">
      <c r="A42" s="109"/>
      <c r="B42" s="113"/>
      <c r="C42" s="110"/>
      <c r="D42" s="135"/>
      <c r="E42" s="111"/>
      <c r="F42" s="112"/>
      <c r="G42" s="132"/>
      <c r="H42" s="104"/>
      <c r="I42" s="130"/>
      <c r="J42" s="104"/>
      <c r="K42" s="58"/>
      <c r="L42" s="58"/>
      <c r="M42" s="58"/>
      <c r="N42" s="57"/>
      <c r="O42" s="55">
        <f t="shared" si="0"/>
        <v>0</v>
      </c>
      <c r="P42" s="104"/>
      <c r="Q42" s="104"/>
      <c r="R42" s="104"/>
    </row>
    <row r="43" spans="1:18" ht="12.75" customHeight="1">
      <c r="A43" s="109"/>
      <c r="B43" s="113"/>
      <c r="C43" s="110"/>
      <c r="D43" s="135"/>
      <c r="E43" s="111"/>
      <c r="F43" s="112"/>
      <c r="G43" s="132"/>
      <c r="H43" s="104"/>
      <c r="I43" s="130"/>
      <c r="J43" s="104"/>
      <c r="K43" s="58"/>
      <c r="L43" s="58"/>
      <c r="M43" s="58"/>
      <c r="N43" s="57"/>
      <c r="O43" s="55">
        <f t="shared" si="0"/>
        <v>0</v>
      </c>
      <c r="P43" s="104"/>
      <c r="Q43" s="104"/>
      <c r="R43" s="104"/>
    </row>
    <row r="44" spans="1:18" ht="15.75" customHeight="1">
      <c r="A44" s="109"/>
      <c r="B44" s="113"/>
      <c r="C44" s="110"/>
      <c r="D44" s="135"/>
      <c r="E44" s="111"/>
      <c r="F44" s="112"/>
      <c r="G44" s="133"/>
      <c r="H44" s="104"/>
      <c r="I44" s="130"/>
      <c r="J44" s="104"/>
      <c r="K44" s="58"/>
      <c r="L44" s="58"/>
      <c r="M44" s="58"/>
      <c r="N44" s="57"/>
      <c r="O44" s="55">
        <f t="shared" si="0"/>
        <v>0</v>
      </c>
      <c r="P44" s="104"/>
      <c r="Q44" s="104"/>
      <c r="R44" s="104"/>
    </row>
    <row r="45" spans="1:18" ht="12.75" customHeight="1">
      <c r="A45" s="109">
        <v>7</v>
      </c>
      <c r="B45" s="110" t="s">
        <v>169</v>
      </c>
      <c r="C45" s="110" t="s">
        <v>170</v>
      </c>
      <c r="D45" s="135" t="s">
        <v>78</v>
      </c>
      <c r="E45" s="112">
        <v>1.1000000000000001</v>
      </c>
      <c r="F45" s="112">
        <f>H45+J45+R45</f>
        <v>2.1082779999999999</v>
      </c>
      <c r="G45" s="130">
        <v>0.4</v>
      </c>
      <c r="H45" s="104">
        <f>G45*$P$8/1000</f>
        <v>0.77626800000000007</v>
      </c>
      <c r="I45" s="129">
        <v>0.5</v>
      </c>
      <c r="J45" s="104">
        <f>I45*$P$9/1000</f>
        <v>1.3320099999999999</v>
      </c>
      <c r="K45" s="58"/>
      <c r="L45" s="58"/>
      <c r="M45" s="58"/>
      <c r="N45" s="57"/>
      <c r="O45" s="55">
        <f t="shared" si="0"/>
        <v>0</v>
      </c>
      <c r="P45" s="104">
        <f>E45*F45</f>
        <v>2.3191058</v>
      </c>
      <c r="Q45" s="104">
        <f>SUM(O45:O48)</f>
        <v>0</v>
      </c>
      <c r="R45" s="104">
        <f>Q45*1.02*1.05*$R$14</f>
        <v>0</v>
      </c>
    </row>
    <row r="46" spans="1:18">
      <c r="A46" s="109"/>
      <c r="B46" s="110"/>
      <c r="C46" s="110"/>
      <c r="D46" s="135"/>
      <c r="E46" s="112"/>
      <c r="F46" s="112"/>
      <c r="G46" s="130"/>
      <c r="H46" s="104"/>
      <c r="I46" s="129"/>
      <c r="J46" s="104"/>
      <c r="K46" s="58"/>
      <c r="L46" s="58"/>
      <c r="M46" s="58"/>
      <c r="N46" s="57"/>
      <c r="O46" s="55">
        <f t="shared" si="0"/>
        <v>0</v>
      </c>
      <c r="P46" s="104"/>
      <c r="Q46" s="104"/>
      <c r="R46" s="104"/>
    </row>
    <row r="47" spans="1:18">
      <c r="A47" s="109"/>
      <c r="B47" s="110"/>
      <c r="C47" s="110"/>
      <c r="D47" s="135"/>
      <c r="E47" s="112"/>
      <c r="F47" s="112"/>
      <c r="G47" s="130"/>
      <c r="H47" s="104"/>
      <c r="I47" s="129"/>
      <c r="J47" s="104"/>
      <c r="K47" s="58"/>
      <c r="L47" s="58"/>
      <c r="M47" s="79"/>
      <c r="N47" s="57"/>
      <c r="O47" s="55">
        <f t="shared" si="0"/>
        <v>0</v>
      </c>
      <c r="P47" s="104"/>
      <c r="Q47" s="104"/>
      <c r="R47" s="104"/>
    </row>
    <row r="48" spans="1:18">
      <c r="A48" s="109"/>
      <c r="B48" s="110"/>
      <c r="C48" s="110"/>
      <c r="D48" s="135"/>
      <c r="E48" s="112"/>
      <c r="F48" s="112"/>
      <c r="G48" s="130"/>
      <c r="H48" s="104"/>
      <c r="I48" s="129"/>
      <c r="J48" s="104"/>
      <c r="K48" s="58"/>
      <c r="L48" s="58"/>
      <c r="M48" s="58"/>
      <c r="N48" s="57"/>
      <c r="O48" s="55">
        <f t="shared" si="0"/>
        <v>0</v>
      </c>
      <c r="P48" s="104"/>
      <c r="Q48" s="104"/>
      <c r="R48" s="104"/>
    </row>
    <row r="49" spans="1:18" ht="12.75" customHeight="1">
      <c r="A49" s="109">
        <v>8</v>
      </c>
      <c r="B49" s="110" t="s">
        <v>120</v>
      </c>
      <c r="C49" s="110" t="s">
        <v>121</v>
      </c>
      <c r="D49" s="109" t="s">
        <v>78</v>
      </c>
      <c r="E49" s="111">
        <v>2.1</v>
      </c>
      <c r="F49" s="112">
        <f>H49+J49+R49</f>
        <v>3.173886</v>
      </c>
      <c r="G49" s="123">
        <v>0.4</v>
      </c>
      <c r="H49" s="104">
        <f>G49*$P$8/1000</f>
        <v>0.77626800000000007</v>
      </c>
      <c r="I49" s="123">
        <v>0.9</v>
      </c>
      <c r="J49" s="104">
        <f>I49*$P$9/1000</f>
        <v>2.397618</v>
      </c>
      <c r="K49" s="60"/>
      <c r="L49" s="60"/>
      <c r="M49" s="60"/>
      <c r="N49" s="65"/>
      <c r="O49" s="55">
        <f t="shared" si="0"/>
        <v>0</v>
      </c>
      <c r="P49" s="104">
        <f>E49*F49</f>
        <v>6.6651606000000001</v>
      </c>
      <c r="Q49" s="104">
        <f>SUM(O49:O52)</f>
        <v>0</v>
      </c>
      <c r="R49" s="104">
        <f>Q49*1.02*1.05*$R$14</f>
        <v>0</v>
      </c>
    </row>
    <row r="50" spans="1:18" ht="12.75" customHeight="1">
      <c r="A50" s="109"/>
      <c r="B50" s="110"/>
      <c r="C50" s="110"/>
      <c r="D50" s="109"/>
      <c r="E50" s="111"/>
      <c r="F50" s="112"/>
      <c r="G50" s="123"/>
      <c r="H50" s="104"/>
      <c r="I50" s="123"/>
      <c r="J50" s="104"/>
      <c r="K50" s="60"/>
      <c r="L50" s="60"/>
      <c r="M50" s="60"/>
      <c r="N50" s="65"/>
      <c r="O50" s="55">
        <f t="shared" si="0"/>
        <v>0</v>
      </c>
      <c r="P50" s="104"/>
      <c r="Q50" s="104"/>
      <c r="R50" s="104"/>
    </row>
    <row r="51" spans="1:18" ht="12.75" customHeight="1">
      <c r="A51" s="109"/>
      <c r="B51" s="110"/>
      <c r="C51" s="110"/>
      <c r="D51" s="109"/>
      <c r="E51" s="111"/>
      <c r="F51" s="112"/>
      <c r="G51" s="123"/>
      <c r="H51" s="104"/>
      <c r="I51" s="123"/>
      <c r="J51" s="104"/>
      <c r="K51" s="60"/>
      <c r="L51" s="60"/>
      <c r="M51" s="60"/>
      <c r="N51" s="65"/>
      <c r="O51" s="55">
        <f t="shared" si="0"/>
        <v>0</v>
      </c>
      <c r="P51" s="104"/>
      <c r="Q51" s="104"/>
      <c r="R51" s="104"/>
    </row>
    <row r="52" spans="1:18" ht="12.75" customHeight="1">
      <c r="A52" s="109"/>
      <c r="B52" s="110"/>
      <c r="C52" s="110"/>
      <c r="D52" s="109"/>
      <c r="E52" s="111"/>
      <c r="F52" s="112"/>
      <c r="G52" s="123"/>
      <c r="H52" s="104"/>
      <c r="I52" s="123"/>
      <c r="J52" s="104"/>
      <c r="K52" s="58"/>
      <c r="L52" s="58"/>
      <c r="M52" s="58"/>
      <c r="N52" s="57"/>
      <c r="O52" s="55">
        <f t="shared" si="0"/>
        <v>0</v>
      </c>
      <c r="P52" s="104"/>
      <c r="Q52" s="104"/>
      <c r="R52" s="104"/>
    </row>
    <row r="53" spans="1:18" ht="12.75" customHeight="1">
      <c r="A53" s="109"/>
      <c r="B53" s="113"/>
      <c r="C53" s="114" t="s">
        <v>79</v>
      </c>
      <c r="D53" s="112"/>
      <c r="E53" s="115"/>
      <c r="F53" s="112">
        <f>H53+J53+R53</f>
        <v>0</v>
      </c>
      <c r="G53" s="142"/>
      <c r="H53" s="104">
        <f>G53*$P$8/1000</f>
        <v>0</v>
      </c>
      <c r="I53" s="123"/>
      <c r="J53" s="104">
        <f>I53*$P$9/1000</f>
        <v>0</v>
      </c>
      <c r="K53" s="60"/>
      <c r="L53" s="60"/>
      <c r="M53" s="60"/>
      <c r="N53" s="65"/>
      <c r="O53" s="55">
        <f t="shared" si="0"/>
        <v>0</v>
      </c>
      <c r="P53" s="104">
        <f>E53*F53</f>
        <v>0</v>
      </c>
      <c r="Q53" s="104">
        <f>SUM(O53:O56)</f>
        <v>0</v>
      </c>
      <c r="R53" s="104">
        <f>Q53*1.02*1.05*$R$14</f>
        <v>0</v>
      </c>
    </row>
    <row r="54" spans="1:18" ht="12.75" customHeight="1">
      <c r="A54" s="109"/>
      <c r="B54" s="113"/>
      <c r="C54" s="114"/>
      <c r="D54" s="112"/>
      <c r="E54" s="115"/>
      <c r="F54" s="112"/>
      <c r="G54" s="142"/>
      <c r="H54" s="104"/>
      <c r="I54" s="123"/>
      <c r="J54" s="104"/>
      <c r="K54" s="60"/>
      <c r="L54" s="60"/>
      <c r="M54" s="60"/>
      <c r="N54" s="65"/>
      <c r="O54" s="55">
        <f t="shared" si="0"/>
        <v>0</v>
      </c>
      <c r="P54" s="104"/>
      <c r="Q54" s="104"/>
      <c r="R54" s="104"/>
    </row>
    <row r="55" spans="1:18" ht="12.75" customHeight="1">
      <c r="A55" s="109"/>
      <c r="B55" s="113"/>
      <c r="C55" s="114"/>
      <c r="D55" s="112"/>
      <c r="E55" s="115"/>
      <c r="F55" s="112"/>
      <c r="G55" s="142"/>
      <c r="H55" s="104"/>
      <c r="I55" s="123"/>
      <c r="J55" s="104"/>
      <c r="K55" s="60"/>
      <c r="L55" s="60"/>
      <c r="M55" s="60"/>
      <c r="N55" s="65"/>
      <c r="O55" s="55">
        <f t="shared" si="0"/>
        <v>0</v>
      </c>
      <c r="P55" s="104"/>
      <c r="Q55" s="104"/>
      <c r="R55" s="104"/>
    </row>
    <row r="56" spans="1:18" ht="12.75" customHeight="1">
      <c r="A56" s="109"/>
      <c r="B56" s="113"/>
      <c r="C56" s="114"/>
      <c r="D56" s="112"/>
      <c r="E56" s="115"/>
      <c r="F56" s="112"/>
      <c r="G56" s="142"/>
      <c r="H56" s="104"/>
      <c r="I56" s="123"/>
      <c r="J56" s="104"/>
      <c r="K56" s="58"/>
      <c r="L56" s="58"/>
      <c r="M56" s="58"/>
      <c r="N56" s="57"/>
      <c r="O56" s="55">
        <f t="shared" si="0"/>
        <v>0</v>
      </c>
      <c r="P56" s="104"/>
      <c r="Q56" s="104"/>
      <c r="R56" s="104"/>
    </row>
    <row r="57" spans="1:18" ht="12.75" customHeight="1">
      <c r="A57" s="109">
        <v>1</v>
      </c>
      <c r="B57" s="116" t="s">
        <v>152</v>
      </c>
      <c r="C57" s="116" t="s">
        <v>151</v>
      </c>
      <c r="D57" s="103" t="s">
        <v>80</v>
      </c>
      <c r="E57" s="111">
        <v>47.8</v>
      </c>
      <c r="F57" s="112">
        <f>H57+J57+R57</f>
        <v>0.511738676</v>
      </c>
      <c r="G57" s="128">
        <v>0.01</v>
      </c>
      <c r="H57" s="104">
        <f>G57*$P$8/1000</f>
        <v>1.9406700000000002E-2</v>
      </c>
      <c r="I57" s="136">
        <v>1.4800000000000001E-2</v>
      </c>
      <c r="J57" s="104">
        <f>I57*$P$9/1000</f>
        <v>3.9427496000000006E-2</v>
      </c>
      <c r="K57" s="70" t="s">
        <v>153</v>
      </c>
      <c r="L57" s="70" t="s">
        <v>80</v>
      </c>
      <c r="M57" s="70">
        <v>1</v>
      </c>
      <c r="N57" s="68">
        <v>0.4</v>
      </c>
      <c r="O57" s="55">
        <f t="shared" si="0"/>
        <v>0.4</v>
      </c>
      <c r="P57" s="104">
        <f>E57*F57</f>
        <v>24.461108712799998</v>
      </c>
      <c r="Q57" s="104">
        <f>SUM(O57:O60)</f>
        <v>0.4</v>
      </c>
      <c r="R57" s="104">
        <f>Q57*1.02*1.05*$R$14</f>
        <v>0.45290448000000005</v>
      </c>
    </row>
    <row r="58" spans="1:18" ht="12.75" customHeight="1">
      <c r="A58" s="109"/>
      <c r="B58" s="116"/>
      <c r="C58" s="116"/>
      <c r="D58" s="103"/>
      <c r="E58" s="111"/>
      <c r="F58" s="112"/>
      <c r="G58" s="128"/>
      <c r="H58" s="104"/>
      <c r="I58" s="136"/>
      <c r="J58" s="104"/>
      <c r="K58" s="70"/>
      <c r="L58" s="70"/>
      <c r="M58" s="70"/>
      <c r="N58" s="68"/>
      <c r="O58" s="55">
        <f t="shared" si="0"/>
        <v>0</v>
      </c>
      <c r="P58" s="104"/>
      <c r="Q58" s="104"/>
      <c r="R58" s="104"/>
    </row>
    <row r="59" spans="1:18" ht="12.75" customHeight="1">
      <c r="A59" s="109"/>
      <c r="B59" s="116"/>
      <c r="C59" s="116"/>
      <c r="D59" s="103"/>
      <c r="E59" s="111"/>
      <c r="F59" s="112"/>
      <c r="G59" s="128"/>
      <c r="H59" s="104"/>
      <c r="I59" s="136"/>
      <c r="J59" s="104"/>
      <c r="K59" s="70"/>
      <c r="L59" s="70"/>
      <c r="M59" s="71"/>
      <c r="N59" s="68"/>
      <c r="O59" s="55">
        <f t="shared" si="0"/>
        <v>0</v>
      </c>
      <c r="P59" s="104"/>
      <c r="Q59" s="104"/>
      <c r="R59" s="104"/>
    </row>
    <row r="60" spans="1:18" ht="12.75" customHeight="1">
      <c r="A60" s="109"/>
      <c r="B60" s="116"/>
      <c r="C60" s="116"/>
      <c r="D60" s="103"/>
      <c r="E60" s="111"/>
      <c r="F60" s="112"/>
      <c r="G60" s="128"/>
      <c r="H60" s="104"/>
      <c r="I60" s="136"/>
      <c r="J60" s="104"/>
      <c r="K60" s="70"/>
      <c r="L60" s="70"/>
      <c r="M60" s="70"/>
      <c r="N60" s="68"/>
      <c r="O60" s="55">
        <f t="shared" si="0"/>
        <v>0</v>
      </c>
      <c r="P60" s="104"/>
      <c r="Q60" s="104"/>
      <c r="R60" s="104"/>
    </row>
    <row r="61" spans="1:18" ht="12.75" customHeight="1">
      <c r="A61" s="109">
        <v>2</v>
      </c>
      <c r="B61" s="116" t="s">
        <v>126</v>
      </c>
      <c r="C61" s="116" t="s">
        <v>159</v>
      </c>
      <c r="D61" s="103" t="s">
        <v>90</v>
      </c>
      <c r="E61" s="125">
        <v>2.9</v>
      </c>
      <c r="F61" s="112">
        <f>H61+J61+R61</f>
        <v>202.84665529531199</v>
      </c>
      <c r="G61" s="128">
        <v>12.6</v>
      </c>
      <c r="H61" s="104">
        <f>G61*$P$8/1000</f>
        <v>24.452441999999998</v>
      </c>
      <c r="I61" s="128">
        <v>2.1</v>
      </c>
      <c r="J61" s="104">
        <f>I61*$P$9/1000</f>
        <v>5.5944419999999999</v>
      </c>
      <c r="K61" s="70" t="s">
        <v>122</v>
      </c>
      <c r="L61" s="70" t="s">
        <v>90</v>
      </c>
      <c r="M61" s="70">
        <v>1.05</v>
      </c>
      <c r="N61" s="68">
        <v>137.5</v>
      </c>
      <c r="O61" s="55">
        <f t="shared" si="0"/>
        <v>144.375</v>
      </c>
      <c r="P61" s="104">
        <f>E61*F61</f>
        <v>588.25530035640475</v>
      </c>
      <c r="Q61" s="104">
        <f>SUM(O61:O65)</f>
        <v>152.61475999999999</v>
      </c>
      <c r="R61" s="104">
        <f>Q61*1.02*1.05*$R$14</f>
        <v>172.79977129531198</v>
      </c>
    </row>
    <row r="62" spans="1:18" ht="12.75" customHeight="1">
      <c r="A62" s="109"/>
      <c r="B62" s="116"/>
      <c r="C62" s="116"/>
      <c r="D62" s="103"/>
      <c r="E62" s="125"/>
      <c r="F62" s="112"/>
      <c r="G62" s="128"/>
      <c r="H62" s="104"/>
      <c r="I62" s="128"/>
      <c r="J62" s="104"/>
      <c r="K62" s="70" t="s">
        <v>123</v>
      </c>
      <c r="L62" s="70" t="s">
        <v>67</v>
      </c>
      <c r="M62" s="70">
        <v>1.96</v>
      </c>
      <c r="N62" s="68">
        <v>0.85</v>
      </c>
      <c r="O62" s="55">
        <f t="shared" si="0"/>
        <v>1.6659999999999999</v>
      </c>
      <c r="P62" s="104"/>
      <c r="Q62" s="104"/>
      <c r="R62" s="104"/>
    </row>
    <row r="63" spans="1:18" ht="12.75" customHeight="1">
      <c r="A63" s="109"/>
      <c r="B63" s="116"/>
      <c r="C63" s="116"/>
      <c r="D63" s="103"/>
      <c r="E63" s="125"/>
      <c r="F63" s="112"/>
      <c r="G63" s="128"/>
      <c r="H63" s="104"/>
      <c r="I63" s="128"/>
      <c r="J63" s="104"/>
      <c r="K63" s="70" t="s">
        <v>127</v>
      </c>
      <c r="L63" s="70" t="s">
        <v>80</v>
      </c>
      <c r="M63" s="70">
        <v>3.38</v>
      </c>
      <c r="N63" s="68">
        <v>0.35</v>
      </c>
      <c r="O63" s="55">
        <f t="shared" si="0"/>
        <v>1.1829999999999998</v>
      </c>
      <c r="P63" s="104"/>
      <c r="Q63" s="104"/>
      <c r="R63" s="104"/>
    </row>
    <row r="64" spans="1:18" ht="12.75" customHeight="1">
      <c r="A64" s="109"/>
      <c r="B64" s="116"/>
      <c r="C64" s="116"/>
      <c r="D64" s="103"/>
      <c r="E64" s="125"/>
      <c r="F64" s="112"/>
      <c r="G64" s="128"/>
      <c r="H64" s="104"/>
      <c r="I64" s="128"/>
      <c r="J64" s="104"/>
      <c r="K64" s="70" t="s">
        <v>124</v>
      </c>
      <c r="L64" s="70" t="s">
        <v>80</v>
      </c>
      <c r="M64" s="71">
        <v>4.38</v>
      </c>
      <c r="N64" s="68">
        <v>0.42199999999999999</v>
      </c>
      <c r="O64" s="55">
        <f t="shared" si="0"/>
        <v>1.84836</v>
      </c>
      <c r="P64" s="104"/>
      <c r="Q64" s="104"/>
      <c r="R64" s="104"/>
    </row>
    <row r="65" spans="1:18" ht="12.75" customHeight="1">
      <c r="A65" s="109"/>
      <c r="B65" s="116"/>
      <c r="C65" s="116"/>
      <c r="D65" s="103"/>
      <c r="E65" s="125"/>
      <c r="F65" s="112"/>
      <c r="G65" s="128"/>
      <c r="H65" s="104"/>
      <c r="I65" s="128"/>
      <c r="J65" s="104"/>
      <c r="K65" s="70" t="s">
        <v>125</v>
      </c>
      <c r="L65" s="70" t="s">
        <v>80</v>
      </c>
      <c r="M65" s="70">
        <v>7.2</v>
      </c>
      <c r="N65" s="68">
        <v>0.49199999999999999</v>
      </c>
      <c r="O65" s="55">
        <f t="shared" si="0"/>
        <v>3.5424000000000002</v>
      </c>
      <c r="P65" s="104"/>
      <c r="Q65" s="104"/>
      <c r="R65" s="104"/>
    </row>
    <row r="66" spans="1:18" ht="12.75" customHeight="1">
      <c r="A66" s="109">
        <v>3</v>
      </c>
      <c r="B66" s="102" t="s">
        <v>160</v>
      </c>
      <c r="C66" s="102" t="s">
        <v>191</v>
      </c>
      <c r="D66" s="103" t="s">
        <v>67</v>
      </c>
      <c r="E66" s="125">
        <v>325</v>
      </c>
      <c r="F66" s="112">
        <f>H66+J66+R66</f>
        <v>4.5604068499999997</v>
      </c>
      <c r="G66" s="137">
        <v>0.245</v>
      </c>
      <c r="H66" s="104">
        <f>G66*$P$8/1000</f>
        <v>0.47546415000000003</v>
      </c>
      <c r="I66" s="137">
        <v>3.5000000000000003E-2</v>
      </c>
      <c r="J66" s="104">
        <f>I66*$P$9/1000</f>
        <v>9.324070000000001E-2</v>
      </c>
      <c r="K66" s="73" t="s">
        <v>161</v>
      </c>
      <c r="L66" s="70" t="s">
        <v>67</v>
      </c>
      <c r="M66" s="73">
        <v>1.35</v>
      </c>
      <c r="N66" s="74">
        <v>2.1789999999999998</v>
      </c>
      <c r="O66" s="55">
        <f t="shared" si="0"/>
        <v>2.9416500000000001</v>
      </c>
      <c r="P66" s="104">
        <f>E66*F66</f>
        <v>1482.1322262499998</v>
      </c>
      <c r="Q66" s="104">
        <f>SUM(O66:O70)</f>
        <v>3.9917020000000001</v>
      </c>
      <c r="R66" s="104">
        <f>Q66</f>
        <v>3.9917020000000001</v>
      </c>
    </row>
    <row r="67" spans="1:18" ht="12.75" customHeight="1">
      <c r="A67" s="109"/>
      <c r="B67" s="102"/>
      <c r="C67" s="102"/>
      <c r="D67" s="103"/>
      <c r="E67" s="125"/>
      <c r="F67" s="112"/>
      <c r="G67" s="137"/>
      <c r="H67" s="104"/>
      <c r="I67" s="137"/>
      <c r="J67" s="104"/>
      <c r="K67" s="75" t="s">
        <v>131</v>
      </c>
      <c r="L67" s="70" t="s">
        <v>90</v>
      </c>
      <c r="M67" s="73">
        <f>1.95/E66</f>
        <v>6.0000000000000001E-3</v>
      </c>
      <c r="N67" s="74">
        <v>137.5</v>
      </c>
      <c r="O67" s="55">
        <f t="shared" si="0"/>
        <v>0.82500000000000007</v>
      </c>
      <c r="P67" s="104"/>
      <c r="Q67" s="104"/>
      <c r="R67" s="104"/>
    </row>
    <row r="68" spans="1:18" ht="12.75" customHeight="1">
      <c r="A68" s="109"/>
      <c r="B68" s="102"/>
      <c r="C68" s="102"/>
      <c r="D68" s="103"/>
      <c r="E68" s="125"/>
      <c r="F68" s="112"/>
      <c r="G68" s="137"/>
      <c r="H68" s="104"/>
      <c r="I68" s="137"/>
      <c r="J68" s="104"/>
      <c r="K68" s="75" t="s">
        <v>173</v>
      </c>
      <c r="L68" s="70" t="s">
        <v>80</v>
      </c>
      <c r="M68" s="73">
        <v>0.106</v>
      </c>
      <c r="N68" s="74">
        <v>0.75</v>
      </c>
      <c r="O68" s="55">
        <f t="shared" si="0"/>
        <v>7.9500000000000001E-2</v>
      </c>
      <c r="P68" s="104"/>
      <c r="Q68" s="104"/>
      <c r="R68" s="104"/>
    </row>
    <row r="69" spans="1:18" ht="12.75" customHeight="1">
      <c r="A69" s="109"/>
      <c r="B69" s="102"/>
      <c r="C69" s="102"/>
      <c r="D69" s="103"/>
      <c r="E69" s="125"/>
      <c r="F69" s="112"/>
      <c r="G69" s="137"/>
      <c r="H69" s="104"/>
      <c r="I69" s="137"/>
      <c r="J69" s="104"/>
      <c r="K69" s="73" t="s">
        <v>132</v>
      </c>
      <c r="L69" s="70" t="s">
        <v>80</v>
      </c>
      <c r="M69" s="73">
        <v>0.05</v>
      </c>
      <c r="N69" s="74">
        <v>0.86099999999999999</v>
      </c>
      <c r="O69" s="55">
        <f t="shared" si="0"/>
        <v>4.3050000000000005E-2</v>
      </c>
      <c r="P69" s="104"/>
      <c r="Q69" s="104"/>
      <c r="R69" s="104"/>
    </row>
    <row r="70" spans="1:18" ht="12.75" customHeight="1">
      <c r="A70" s="109"/>
      <c r="B70" s="102"/>
      <c r="C70" s="102"/>
      <c r="D70" s="103"/>
      <c r="E70" s="125"/>
      <c r="F70" s="112"/>
      <c r="G70" s="137"/>
      <c r="H70" s="104"/>
      <c r="I70" s="137"/>
      <c r="J70" s="104"/>
      <c r="K70" s="73" t="s">
        <v>84</v>
      </c>
      <c r="L70" s="70" t="s">
        <v>80</v>
      </c>
      <c r="M70" s="73">
        <v>0.106</v>
      </c>
      <c r="N70" s="74">
        <v>0.96699999999999997</v>
      </c>
      <c r="O70" s="55">
        <f t="shared" si="0"/>
        <v>0.102502</v>
      </c>
      <c r="P70" s="104"/>
      <c r="Q70" s="104"/>
      <c r="R70" s="104"/>
    </row>
    <row r="71" spans="1:18" ht="12.75" customHeight="1">
      <c r="A71" s="109">
        <v>4</v>
      </c>
      <c r="B71" s="102" t="s">
        <v>128</v>
      </c>
      <c r="C71" s="102" t="s">
        <v>129</v>
      </c>
      <c r="D71" s="103" t="s">
        <v>67</v>
      </c>
      <c r="E71" s="111">
        <v>109.2</v>
      </c>
      <c r="F71" s="112">
        <f>H71+J71+R71</f>
        <v>3.514549342</v>
      </c>
      <c r="G71" s="105">
        <v>0.45800000000000002</v>
      </c>
      <c r="H71" s="104">
        <f>G71*$P$8/1000</f>
        <v>0.88882686000000011</v>
      </c>
      <c r="I71" s="136">
        <v>4.1000000000000003E-3</v>
      </c>
      <c r="J71" s="104">
        <f>I71*$P$9/1000</f>
        <v>1.0922482000000001E-2</v>
      </c>
      <c r="K71" s="70" t="s">
        <v>130</v>
      </c>
      <c r="L71" s="70" t="s">
        <v>67</v>
      </c>
      <c r="M71" s="72">
        <v>1.2</v>
      </c>
      <c r="N71" s="68">
        <v>2.1789999999999998</v>
      </c>
      <c r="O71" s="55">
        <f t="shared" si="0"/>
        <v>2.6147999999999998</v>
      </c>
      <c r="P71" s="104">
        <f>E71*F71</f>
        <v>383.78878814640001</v>
      </c>
      <c r="Q71" s="104">
        <f>SUM(O71:O74)</f>
        <v>2.6147999999999998</v>
      </c>
      <c r="R71" s="104">
        <f>Q71</f>
        <v>2.6147999999999998</v>
      </c>
    </row>
    <row r="72" spans="1:18" ht="12.75" customHeight="1">
      <c r="A72" s="109"/>
      <c r="B72" s="102"/>
      <c r="C72" s="102"/>
      <c r="D72" s="103"/>
      <c r="E72" s="111"/>
      <c r="F72" s="112"/>
      <c r="G72" s="105"/>
      <c r="H72" s="104"/>
      <c r="I72" s="136"/>
      <c r="J72" s="104"/>
      <c r="K72" s="58"/>
      <c r="L72" s="58"/>
      <c r="M72" s="58"/>
      <c r="N72" s="57"/>
      <c r="O72" s="55">
        <f t="shared" si="0"/>
        <v>0</v>
      </c>
      <c r="P72" s="104"/>
      <c r="Q72" s="104"/>
      <c r="R72" s="104"/>
    </row>
    <row r="73" spans="1:18" ht="12.75" customHeight="1">
      <c r="A73" s="109"/>
      <c r="B73" s="102"/>
      <c r="C73" s="102"/>
      <c r="D73" s="103"/>
      <c r="E73" s="111"/>
      <c r="F73" s="112"/>
      <c r="G73" s="105"/>
      <c r="H73" s="104"/>
      <c r="I73" s="136"/>
      <c r="J73" s="104"/>
      <c r="K73" s="58"/>
      <c r="L73" s="58"/>
      <c r="M73" s="58"/>
      <c r="N73" s="57"/>
      <c r="O73" s="55">
        <f t="shared" si="0"/>
        <v>0</v>
      </c>
      <c r="P73" s="104"/>
      <c r="Q73" s="104"/>
      <c r="R73" s="104"/>
    </row>
    <row r="74" spans="1:18" ht="14.25" customHeight="1">
      <c r="A74" s="109"/>
      <c r="B74" s="102"/>
      <c r="C74" s="102"/>
      <c r="D74" s="103"/>
      <c r="E74" s="111"/>
      <c r="F74" s="112"/>
      <c r="G74" s="105"/>
      <c r="H74" s="104"/>
      <c r="I74" s="136"/>
      <c r="J74" s="104"/>
      <c r="K74" s="58"/>
      <c r="L74" s="58"/>
      <c r="M74" s="58"/>
      <c r="N74" s="57"/>
      <c r="O74" s="55">
        <f t="shared" si="0"/>
        <v>0</v>
      </c>
      <c r="P74" s="104"/>
      <c r="Q74" s="104"/>
      <c r="R74" s="104"/>
    </row>
    <row r="75" spans="1:18">
      <c r="A75" s="99">
        <v>5</v>
      </c>
      <c r="B75" s="116" t="s">
        <v>174</v>
      </c>
      <c r="C75" s="116" t="s">
        <v>181</v>
      </c>
      <c r="D75" s="124" t="s">
        <v>175</v>
      </c>
      <c r="E75" s="154">
        <v>2</v>
      </c>
      <c r="F75" s="112">
        <f>H75+J75+R75</f>
        <v>43.614765777407989</v>
      </c>
      <c r="G75" s="105">
        <v>2.12</v>
      </c>
      <c r="H75" s="104">
        <f>G75*$P$8/1000</f>
        <v>4.1142203999999998</v>
      </c>
      <c r="I75" s="105">
        <v>0.03</v>
      </c>
      <c r="J75" s="104">
        <f>I75*$P$9/1000</f>
        <v>7.9920599999999994E-2</v>
      </c>
      <c r="K75" s="72" t="s">
        <v>176</v>
      </c>
      <c r="L75" s="72" t="s">
        <v>89</v>
      </c>
      <c r="M75" s="72">
        <v>13</v>
      </c>
      <c r="N75" s="68">
        <v>1.98</v>
      </c>
      <c r="O75" s="55">
        <f t="shared" si="0"/>
        <v>25.74</v>
      </c>
      <c r="P75" s="104">
        <f>E75*F75</f>
        <v>87.229531554815978</v>
      </c>
      <c r="Q75" s="104">
        <f>SUM(O75:O80)</f>
        <v>34.815839999999994</v>
      </c>
      <c r="R75" s="104">
        <f>Q75*1.02*1.05*$R$14</f>
        <v>39.420624777407987</v>
      </c>
    </row>
    <row r="76" spans="1:18" ht="12.75" customHeight="1">
      <c r="A76" s="100"/>
      <c r="B76" s="116"/>
      <c r="C76" s="116"/>
      <c r="D76" s="124"/>
      <c r="E76" s="154"/>
      <c r="F76" s="112"/>
      <c r="G76" s="105"/>
      <c r="H76" s="104"/>
      <c r="I76" s="105"/>
      <c r="J76" s="104"/>
      <c r="K76" s="72" t="s">
        <v>177</v>
      </c>
      <c r="L76" s="72" t="s">
        <v>77</v>
      </c>
      <c r="M76" s="72">
        <v>1</v>
      </c>
      <c r="N76" s="68">
        <v>1.958</v>
      </c>
      <c r="O76" s="55">
        <f t="shared" si="0"/>
        <v>1.958</v>
      </c>
      <c r="P76" s="104"/>
      <c r="Q76" s="104"/>
      <c r="R76" s="104"/>
    </row>
    <row r="77" spans="1:18" ht="12.75" customHeight="1">
      <c r="A77" s="100"/>
      <c r="B77" s="116"/>
      <c r="C77" s="116"/>
      <c r="D77" s="124"/>
      <c r="E77" s="154"/>
      <c r="F77" s="112"/>
      <c r="G77" s="105"/>
      <c r="H77" s="104"/>
      <c r="I77" s="105"/>
      <c r="J77" s="104"/>
      <c r="K77" s="72" t="s">
        <v>178</v>
      </c>
      <c r="L77" s="72" t="s">
        <v>77</v>
      </c>
      <c r="M77" s="72">
        <v>2</v>
      </c>
      <c r="N77" s="68">
        <v>0.80600000000000005</v>
      </c>
      <c r="O77" s="55">
        <f t="shared" si="0"/>
        <v>1.6120000000000001</v>
      </c>
      <c r="P77" s="104"/>
      <c r="Q77" s="104"/>
      <c r="R77" s="104"/>
    </row>
    <row r="78" spans="1:18" ht="12.75" customHeight="1">
      <c r="A78" s="100"/>
      <c r="B78" s="116"/>
      <c r="C78" s="116"/>
      <c r="D78" s="124"/>
      <c r="E78" s="154"/>
      <c r="F78" s="112"/>
      <c r="G78" s="105"/>
      <c r="H78" s="104"/>
      <c r="I78" s="105"/>
      <c r="J78" s="104"/>
      <c r="K78" s="72" t="s">
        <v>179</v>
      </c>
      <c r="L78" s="72" t="s">
        <v>77</v>
      </c>
      <c r="M78" s="72">
        <v>1</v>
      </c>
      <c r="N78" s="68">
        <v>0.86099999999999999</v>
      </c>
      <c r="O78" s="55">
        <f t="shared" si="0"/>
        <v>0.86099999999999999</v>
      </c>
      <c r="P78" s="104"/>
      <c r="Q78" s="104"/>
      <c r="R78" s="104"/>
    </row>
    <row r="79" spans="1:18" ht="12.75" customHeight="1">
      <c r="A79" s="100"/>
      <c r="B79" s="116"/>
      <c r="C79" s="116"/>
      <c r="D79" s="124"/>
      <c r="E79" s="154"/>
      <c r="F79" s="112"/>
      <c r="G79" s="105"/>
      <c r="H79" s="104"/>
      <c r="I79" s="105"/>
      <c r="J79" s="104"/>
      <c r="K79" s="72" t="s">
        <v>180</v>
      </c>
      <c r="L79" s="72" t="s">
        <v>80</v>
      </c>
      <c r="M79" s="72">
        <v>5.38</v>
      </c>
      <c r="N79" s="68">
        <v>0.86099999999999999</v>
      </c>
      <c r="O79" s="55">
        <f t="shared" si="0"/>
        <v>4.63218</v>
      </c>
      <c r="P79" s="104"/>
      <c r="Q79" s="104"/>
      <c r="R79" s="104"/>
    </row>
    <row r="80" spans="1:18" ht="12.75" customHeight="1">
      <c r="A80" s="101"/>
      <c r="B80" s="116"/>
      <c r="C80" s="116"/>
      <c r="D80" s="124"/>
      <c r="E80" s="154"/>
      <c r="F80" s="112"/>
      <c r="G80" s="105"/>
      <c r="H80" s="104"/>
      <c r="I80" s="105"/>
      <c r="J80" s="104"/>
      <c r="K80" s="72" t="s">
        <v>124</v>
      </c>
      <c r="L80" s="72" t="s">
        <v>80</v>
      </c>
      <c r="M80" s="72">
        <v>0.03</v>
      </c>
      <c r="N80" s="68">
        <v>0.42199999999999999</v>
      </c>
      <c r="O80" s="55">
        <f t="shared" si="0"/>
        <v>1.2659999999999999E-2</v>
      </c>
      <c r="P80" s="104"/>
      <c r="Q80" s="104"/>
      <c r="R80" s="104"/>
    </row>
    <row r="81" spans="1:18" ht="12.75" customHeight="1">
      <c r="A81" s="99">
        <v>6</v>
      </c>
      <c r="B81" s="102" t="s">
        <v>182</v>
      </c>
      <c r="C81" s="102" t="s">
        <v>183</v>
      </c>
      <c r="D81" s="103" t="s">
        <v>77</v>
      </c>
      <c r="E81" s="155">
        <v>2</v>
      </c>
      <c r="F81" s="112">
        <f>H81+J81+R81</f>
        <v>99.12861893817599</v>
      </c>
      <c r="G81" s="105">
        <v>3.5</v>
      </c>
      <c r="H81" s="104">
        <f>G81*$P$8/1000</f>
        <v>6.7923450000000001</v>
      </c>
      <c r="I81" s="106">
        <v>0.3</v>
      </c>
      <c r="J81" s="104">
        <f>I81*$P$9/1000</f>
        <v>0.79920599999999997</v>
      </c>
      <c r="K81" s="72" t="s">
        <v>91</v>
      </c>
      <c r="L81" s="69" t="s">
        <v>88</v>
      </c>
      <c r="M81" s="72">
        <v>0.16</v>
      </c>
      <c r="N81" s="68">
        <v>140.27799999999999</v>
      </c>
      <c r="O81" s="55">
        <f t="shared" ref="O81:O124" si="1">M81*N81</f>
        <v>22.444479999999999</v>
      </c>
      <c r="P81" s="104">
        <f>E81*F81</f>
        <v>198.25723787635198</v>
      </c>
      <c r="Q81" s="104">
        <f>SUM(O81:O84)</f>
        <v>80.84447999999999</v>
      </c>
      <c r="R81" s="104">
        <f>Q81*1.02*1.05*$R$14</f>
        <v>91.537067938175994</v>
      </c>
    </row>
    <row r="82" spans="1:18" ht="12.75" customHeight="1">
      <c r="A82" s="100"/>
      <c r="B82" s="102"/>
      <c r="C82" s="102"/>
      <c r="D82" s="103"/>
      <c r="E82" s="156"/>
      <c r="F82" s="112"/>
      <c r="G82" s="105"/>
      <c r="H82" s="104"/>
      <c r="I82" s="107"/>
      <c r="J82" s="104"/>
      <c r="K82" s="60" t="s">
        <v>184</v>
      </c>
      <c r="L82" s="61" t="s">
        <v>67</v>
      </c>
      <c r="M82" s="64">
        <v>3.84</v>
      </c>
      <c r="N82" s="61">
        <v>15</v>
      </c>
      <c r="O82" s="55">
        <f t="shared" si="1"/>
        <v>57.599999999999994</v>
      </c>
      <c r="P82" s="104"/>
      <c r="Q82" s="104"/>
      <c r="R82" s="104"/>
    </row>
    <row r="83" spans="1:18" ht="12.75" customHeight="1">
      <c r="A83" s="100"/>
      <c r="B83" s="102"/>
      <c r="C83" s="102"/>
      <c r="D83" s="103"/>
      <c r="E83" s="156"/>
      <c r="F83" s="112"/>
      <c r="G83" s="105"/>
      <c r="H83" s="104"/>
      <c r="I83" s="107"/>
      <c r="J83" s="104"/>
      <c r="K83" s="61" t="s">
        <v>185</v>
      </c>
      <c r="L83" s="61" t="s">
        <v>77</v>
      </c>
      <c r="M83" s="61">
        <v>1</v>
      </c>
      <c r="N83" s="61">
        <v>0.5</v>
      </c>
      <c r="O83" s="55">
        <f t="shared" si="1"/>
        <v>0.5</v>
      </c>
      <c r="P83" s="104"/>
      <c r="Q83" s="104"/>
      <c r="R83" s="104"/>
    </row>
    <row r="84" spans="1:18" ht="12.75" customHeight="1">
      <c r="A84" s="101"/>
      <c r="B84" s="102"/>
      <c r="C84" s="102"/>
      <c r="D84" s="103"/>
      <c r="E84" s="157"/>
      <c r="F84" s="112"/>
      <c r="G84" s="105"/>
      <c r="H84" s="104"/>
      <c r="I84" s="108"/>
      <c r="J84" s="104"/>
      <c r="K84" s="61" t="s">
        <v>186</v>
      </c>
      <c r="L84" s="61" t="s">
        <v>187</v>
      </c>
      <c r="M84" s="61">
        <v>1</v>
      </c>
      <c r="N84" s="61">
        <v>0.3</v>
      </c>
      <c r="O84" s="55">
        <f t="shared" si="1"/>
        <v>0.3</v>
      </c>
      <c r="P84" s="104"/>
      <c r="Q84" s="104"/>
      <c r="R84" s="104"/>
    </row>
    <row r="85" spans="1:18" ht="12.75" customHeight="1">
      <c r="A85" s="99">
        <v>7</v>
      </c>
      <c r="B85" s="102" t="s">
        <v>128</v>
      </c>
      <c r="C85" s="102" t="s">
        <v>133</v>
      </c>
      <c r="D85" s="103" t="s">
        <v>134</v>
      </c>
      <c r="E85" s="112">
        <v>11</v>
      </c>
      <c r="F85" s="112">
        <f>H85+J85+R85</f>
        <v>3.9171854902400001</v>
      </c>
      <c r="G85" s="105">
        <v>0.45800000000000002</v>
      </c>
      <c r="H85" s="104">
        <f>G85*$P$8/1000</f>
        <v>0.88882686000000011</v>
      </c>
      <c r="I85" s="105">
        <v>4.0000000000000001E-3</v>
      </c>
      <c r="J85" s="104">
        <f>I85*$P$9/1000</f>
        <v>1.065608E-2</v>
      </c>
      <c r="K85" s="72" t="s">
        <v>145</v>
      </c>
      <c r="L85" s="69" t="s">
        <v>67</v>
      </c>
      <c r="M85" s="69">
        <v>1.2</v>
      </c>
      <c r="N85" s="68">
        <v>2.2210000000000001</v>
      </c>
      <c r="O85" s="55">
        <f t="shared" si="1"/>
        <v>2.6652</v>
      </c>
      <c r="P85" s="104">
        <f>E85*F85</f>
        <v>43.089040392640001</v>
      </c>
      <c r="Q85" s="104">
        <f>SUM(O85:O88)</f>
        <v>2.6652</v>
      </c>
      <c r="R85" s="104">
        <f>Q85*1.02*1.05*$R$14</f>
        <v>3.0177025502400001</v>
      </c>
    </row>
    <row r="86" spans="1:18" ht="12.75" customHeight="1">
      <c r="A86" s="100"/>
      <c r="B86" s="102"/>
      <c r="C86" s="102"/>
      <c r="D86" s="103"/>
      <c r="E86" s="112"/>
      <c r="F86" s="112"/>
      <c r="G86" s="105"/>
      <c r="H86" s="104"/>
      <c r="I86" s="105"/>
      <c r="J86" s="104"/>
      <c r="K86" s="60"/>
      <c r="L86" s="61"/>
      <c r="M86" s="64"/>
      <c r="N86" s="61"/>
      <c r="O86" s="55">
        <f t="shared" si="1"/>
        <v>0</v>
      </c>
      <c r="P86" s="104"/>
      <c r="Q86" s="104"/>
      <c r="R86" s="104"/>
    </row>
    <row r="87" spans="1:18" ht="12.75" customHeight="1">
      <c r="A87" s="100"/>
      <c r="B87" s="102"/>
      <c r="C87" s="102"/>
      <c r="D87" s="103"/>
      <c r="E87" s="112"/>
      <c r="F87" s="112"/>
      <c r="G87" s="105"/>
      <c r="H87" s="104"/>
      <c r="I87" s="105"/>
      <c r="J87" s="104"/>
      <c r="K87" s="61"/>
      <c r="L87" s="61"/>
      <c r="M87" s="61"/>
      <c r="N87" s="61"/>
      <c r="O87" s="55">
        <f t="shared" si="1"/>
        <v>0</v>
      </c>
      <c r="P87" s="104"/>
      <c r="Q87" s="104"/>
      <c r="R87" s="104"/>
    </row>
    <row r="88" spans="1:18" ht="12.75" customHeight="1">
      <c r="A88" s="101"/>
      <c r="B88" s="102"/>
      <c r="C88" s="102"/>
      <c r="D88" s="103"/>
      <c r="E88" s="112"/>
      <c r="F88" s="112"/>
      <c r="G88" s="105"/>
      <c r="H88" s="104"/>
      <c r="I88" s="105"/>
      <c r="J88" s="104"/>
      <c r="K88" s="61"/>
      <c r="L88" s="61"/>
      <c r="M88" s="61"/>
      <c r="N88" s="61"/>
      <c r="O88" s="55">
        <f t="shared" si="1"/>
        <v>0</v>
      </c>
      <c r="P88" s="104"/>
      <c r="Q88" s="104"/>
      <c r="R88" s="104"/>
    </row>
    <row r="89" spans="1:18" ht="12.75" customHeight="1">
      <c r="A89" s="99">
        <v>8</v>
      </c>
      <c r="B89" s="102" t="s">
        <v>188</v>
      </c>
      <c r="C89" s="102" t="s">
        <v>189</v>
      </c>
      <c r="D89" s="103" t="s">
        <v>134</v>
      </c>
      <c r="E89" s="112">
        <v>7.68</v>
      </c>
      <c r="F89" s="112">
        <f>H89+J89+R89</f>
        <v>1.9522531580503999</v>
      </c>
      <c r="G89" s="105">
        <v>0.77400000000000002</v>
      </c>
      <c r="H89" s="104">
        <f>G89*$P$8/1000</f>
        <v>1.5020785800000001</v>
      </c>
      <c r="I89" s="134">
        <v>6.9999999999999999E-4</v>
      </c>
      <c r="J89" s="104">
        <f>I89*$P$9/1000</f>
        <v>1.864814E-3</v>
      </c>
      <c r="K89" s="60" t="s">
        <v>81</v>
      </c>
      <c r="L89" s="60" t="s">
        <v>80</v>
      </c>
      <c r="M89" s="60">
        <v>0.253</v>
      </c>
      <c r="N89" s="61">
        <v>1.125</v>
      </c>
      <c r="O89" s="55">
        <f t="shared" si="1"/>
        <v>0.28462500000000002</v>
      </c>
      <c r="P89" s="104">
        <f>E89*F89</f>
        <v>14.99330425382707</v>
      </c>
      <c r="Q89" s="104">
        <f>SUM(O89:O92)</f>
        <v>0.39594200000000002</v>
      </c>
      <c r="R89" s="104">
        <f>Q89*1.02*1.05*$R$14</f>
        <v>0.44830976405039996</v>
      </c>
    </row>
    <row r="90" spans="1:18" ht="12.75" customHeight="1">
      <c r="A90" s="100"/>
      <c r="B90" s="102"/>
      <c r="C90" s="102"/>
      <c r="D90" s="103"/>
      <c r="E90" s="112"/>
      <c r="F90" s="112"/>
      <c r="G90" s="105"/>
      <c r="H90" s="104"/>
      <c r="I90" s="134"/>
      <c r="J90" s="104"/>
      <c r="K90" s="60" t="s">
        <v>82</v>
      </c>
      <c r="L90" s="60" t="s">
        <v>80</v>
      </c>
      <c r="M90" s="60">
        <v>2.1000000000000001E-2</v>
      </c>
      <c r="N90" s="57">
        <v>0.79700000000000004</v>
      </c>
      <c r="O90" s="55">
        <f t="shared" si="1"/>
        <v>1.6737000000000002E-2</v>
      </c>
      <c r="P90" s="104"/>
      <c r="Q90" s="104"/>
      <c r="R90" s="104"/>
    </row>
    <row r="91" spans="1:18" ht="12.75" customHeight="1">
      <c r="A91" s="100"/>
      <c r="B91" s="102"/>
      <c r="C91" s="102"/>
      <c r="D91" s="103"/>
      <c r="E91" s="112"/>
      <c r="F91" s="112"/>
      <c r="G91" s="105"/>
      <c r="H91" s="104"/>
      <c r="I91" s="134"/>
      <c r="J91" s="104"/>
      <c r="K91" s="60" t="s">
        <v>150</v>
      </c>
      <c r="L91" s="60" t="s">
        <v>80</v>
      </c>
      <c r="M91" s="60">
        <v>1.4E-3</v>
      </c>
      <c r="N91" s="61">
        <v>0.7</v>
      </c>
      <c r="O91" s="55">
        <f t="shared" si="1"/>
        <v>9.7999999999999997E-4</v>
      </c>
      <c r="P91" s="104"/>
      <c r="Q91" s="104"/>
      <c r="R91" s="104"/>
    </row>
    <row r="92" spans="1:18" ht="12.75" customHeight="1">
      <c r="A92" s="101"/>
      <c r="B92" s="102"/>
      <c r="C92" s="102"/>
      <c r="D92" s="103"/>
      <c r="E92" s="112"/>
      <c r="F92" s="112"/>
      <c r="G92" s="105"/>
      <c r="H92" s="104"/>
      <c r="I92" s="134"/>
      <c r="J92" s="104"/>
      <c r="K92" s="60" t="s">
        <v>190</v>
      </c>
      <c r="L92" s="60" t="s">
        <v>80</v>
      </c>
      <c r="M92" s="60">
        <v>0.39</v>
      </c>
      <c r="N92" s="61">
        <v>0.24</v>
      </c>
      <c r="O92" s="55">
        <f t="shared" si="1"/>
        <v>9.3600000000000003E-2</v>
      </c>
      <c r="P92" s="104"/>
      <c r="Q92" s="104"/>
      <c r="R92" s="104"/>
    </row>
    <row r="93" spans="1:18" ht="12.75" customHeight="1">
      <c r="A93" s="99">
        <v>9</v>
      </c>
      <c r="B93" s="102" t="s">
        <v>135</v>
      </c>
      <c r="C93" s="102" t="s">
        <v>136</v>
      </c>
      <c r="D93" s="124" t="s">
        <v>90</v>
      </c>
      <c r="E93" s="111">
        <v>4.4000000000000004</v>
      </c>
      <c r="F93" s="120">
        <f>H93+J93+R93</f>
        <v>10.151058705200001</v>
      </c>
      <c r="G93" s="105">
        <v>0.46</v>
      </c>
      <c r="H93" s="117">
        <f>G93*$P$8/1000</f>
        <v>0.89270820000000006</v>
      </c>
      <c r="I93" s="105">
        <v>0.13</v>
      </c>
      <c r="J93" s="117">
        <f>I93*$P$9/1000</f>
        <v>0.34632260000000004</v>
      </c>
      <c r="K93" s="72" t="s">
        <v>146</v>
      </c>
      <c r="L93" s="72" t="s">
        <v>80</v>
      </c>
      <c r="M93" s="72">
        <v>7.2</v>
      </c>
      <c r="N93" s="69">
        <v>0.8</v>
      </c>
      <c r="O93" s="55">
        <f t="shared" si="1"/>
        <v>5.7600000000000007</v>
      </c>
      <c r="P93" s="117">
        <f>E93*F93</f>
        <v>44.664658302880007</v>
      </c>
      <c r="Q93" s="117">
        <f>SUM(O93:O96)</f>
        <v>7.8710000000000004</v>
      </c>
      <c r="R93" s="117">
        <f>Q93*1.02*1.05*$R$14</f>
        <v>8.9120279052000004</v>
      </c>
    </row>
    <row r="94" spans="1:18" ht="12.75" customHeight="1">
      <c r="A94" s="100"/>
      <c r="B94" s="102"/>
      <c r="C94" s="102"/>
      <c r="D94" s="124"/>
      <c r="E94" s="111"/>
      <c r="F94" s="121"/>
      <c r="G94" s="105"/>
      <c r="H94" s="118"/>
      <c r="I94" s="105"/>
      <c r="J94" s="118"/>
      <c r="K94" s="72" t="s">
        <v>147</v>
      </c>
      <c r="L94" s="72" t="s">
        <v>80</v>
      </c>
      <c r="M94" s="72">
        <v>1.79</v>
      </c>
      <c r="N94" s="69">
        <v>1</v>
      </c>
      <c r="O94" s="55">
        <f t="shared" si="1"/>
        <v>1.79</v>
      </c>
      <c r="P94" s="118"/>
      <c r="Q94" s="118"/>
      <c r="R94" s="118"/>
    </row>
    <row r="95" spans="1:18" ht="12.75" customHeight="1">
      <c r="A95" s="100"/>
      <c r="B95" s="102"/>
      <c r="C95" s="102"/>
      <c r="D95" s="124"/>
      <c r="E95" s="111"/>
      <c r="F95" s="121"/>
      <c r="G95" s="105"/>
      <c r="H95" s="118"/>
      <c r="I95" s="105"/>
      <c r="J95" s="118"/>
      <c r="K95" s="72" t="s">
        <v>148</v>
      </c>
      <c r="L95" s="72" t="s">
        <v>80</v>
      </c>
      <c r="M95" s="72">
        <v>1.07</v>
      </c>
      <c r="N95" s="69">
        <v>0.3</v>
      </c>
      <c r="O95" s="55">
        <f t="shared" si="1"/>
        <v>0.32100000000000001</v>
      </c>
      <c r="P95" s="118"/>
      <c r="Q95" s="118"/>
      <c r="R95" s="118"/>
    </row>
    <row r="96" spans="1:18" ht="12.75" customHeight="1">
      <c r="A96" s="101"/>
      <c r="B96" s="102"/>
      <c r="C96" s="102"/>
      <c r="D96" s="124"/>
      <c r="E96" s="111"/>
      <c r="F96" s="122"/>
      <c r="G96" s="105"/>
      <c r="H96" s="119"/>
      <c r="I96" s="105"/>
      <c r="J96" s="119"/>
      <c r="K96" s="70"/>
      <c r="L96" s="70"/>
      <c r="M96" s="70"/>
      <c r="N96" s="68"/>
      <c r="O96" s="55">
        <f t="shared" si="1"/>
        <v>0</v>
      </c>
      <c r="P96" s="119"/>
      <c r="Q96" s="119"/>
      <c r="R96" s="119"/>
    </row>
    <row r="97" spans="1:18" ht="12.75" customHeight="1">
      <c r="A97" s="99">
        <v>10</v>
      </c>
      <c r="B97" s="102" t="s">
        <v>137</v>
      </c>
      <c r="C97" s="102" t="s">
        <v>138</v>
      </c>
      <c r="D97" s="103" t="s">
        <v>67</v>
      </c>
      <c r="E97" s="125">
        <v>360</v>
      </c>
      <c r="F97" s="120">
        <f>H97+J97+R97</f>
        <v>0.32850856196</v>
      </c>
      <c r="G97" s="105">
        <v>1.6E-2</v>
      </c>
      <c r="H97" s="117">
        <f>G97*$P$8/1000</f>
        <v>3.105072E-2</v>
      </c>
      <c r="I97" s="105">
        <v>4.0000000000000001E-3</v>
      </c>
      <c r="J97" s="117">
        <f>I97*$P$9/1000</f>
        <v>1.065608E-2</v>
      </c>
      <c r="K97" s="72" t="s">
        <v>146</v>
      </c>
      <c r="L97" s="72" t="s">
        <v>80</v>
      </c>
      <c r="M97" s="72">
        <v>0.23100000000000001</v>
      </c>
      <c r="N97" s="69">
        <v>0.8</v>
      </c>
      <c r="O97" s="55">
        <f t="shared" si="1"/>
        <v>0.18480000000000002</v>
      </c>
      <c r="P97" s="117">
        <f>E97*F97</f>
        <v>118.26308230559999</v>
      </c>
      <c r="Q97" s="117">
        <f>SUM(O97:O100)</f>
        <v>0.25330000000000003</v>
      </c>
      <c r="R97" s="117">
        <f>Q97*1.02*1.05*$R$14</f>
        <v>0.28680176196000001</v>
      </c>
    </row>
    <row r="98" spans="1:18" ht="12.75" customHeight="1">
      <c r="A98" s="100"/>
      <c r="B98" s="102"/>
      <c r="C98" s="102"/>
      <c r="D98" s="103"/>
      <c r="E98" s="125"/>
      <c r="F98" s="121"/>
      <c r="G98" s="105"/>
      <c r="H98" s="118"/>
      <c r="I98" s="105"/>
      <c r="J98" s="118"/>
      <c r="K98" s="72" t="s">
        <v>147</v>
      </c>
      <c r="L98" s="72" t="s">
        <v>80</v>
      </c>
      <c r="M98" s="72">
        <v>5.8000000000000003E-2</v>
      </c>
      <c r="N98" s="69">
        <v>1</v>
      </c>
      <c r="O98" s="55">
        <f t="shared" si="1"/>
        <v>5.8000000000000003E-2</v>
      </c>
      <c r="P98" s="118"/>
      <c r="Q98" s="118"/>
      <c r="R98" s="118"/>
    </row>
    <row r="99" spans="1:18" ht="12.75" customHeight="1">
      <c r="A99" s="100"/>
      <c r="B99" s="102"/>
      <c r="C99" s="102"/>
      <c r="D99" s="103"/>
      <c r="E99" s="125"/>
      <c r="F99" s="121"/>
      <c r="G99" s="105"/>
      <c r="H99" s="118"/>
      <c r="I99" s="105"/>
      <c r="J99" s="118"/>
      <c r="K99" s="72" t="s">
        <v>148</v>
      </c>
      <c r="L99" s="72" t="s">
        <v>80</v>
      </c>
      <c r="M99" s="72">
        <v>3.5000000000000003E-2</v>
      </c>
      <c r="N99" s="69">
        <v>0.3</v>
      </c>
      <c r="O99" s="55">
        <f t="shared" si="1"/>
        <v>1.0500000000000001E-2</v>
      </c>
      <c r="P99" s="118"/>
      <c r="Q99" s="118"/>
      <c r="R99" s="118"/>
    </row>
    <row r="100" spans="1:18" ht="12.75" customHeight="1">
      <c r="A100" s="101"/>
      <c r="B100" s="102"/>
      <c r="C100" s="102"/>
      <c r="D100" s="103"/>
      <c r="E100" s="125"/>
      <c r="F100" s="122"/>
      <c r="G100" s="105"/>
      <c r="H100" s="119"/>
      <c r="I100" s="105"/>
      <c r="J100" s="119"/>
      <c r="K100" s="70"/>
      <c r="L100" s="70"/>
      <c r="M100" s="70"/>
      <c r="N100" s="68"/>
      <c r="O100" s="55">
        <f t="shared" si="1"/>
        <v>0</v>
      </c>
      <c r="P100" s="119"/>
      <c r="Q100" s="119"/>
      <c r="R100" s="119"/>
    </row>
    <row r="101" spans="1:18" ht="12.75" customHeight="1">
      <c r="A101" s="99">
        <v>11</v>
      </c>
      <c r="B101" s="116" t="s">
        <v>139</v>
      </c>
      <c r="C101" s="116" t="s">
        <v>140</v>
      </c>
      <c r="D101" s="124" t="s">
        <v>67</v>
      </c>
      <c r="E101" s="125">
        <v>360</v>
      </c>
      <c r="F101" s="120">
        <f>H101+J101+R101</f>
        <v>0.30358507000000001</v>
      </c>
      <c r="G101" s="128">
        <v>3.6999999999999998E-2</v>
      </c>
      <c r="H101" s="117">
        <f>G101*$P$8/1000</f>
        <v>7.1804789999999993E-2</v>
      </c>
      <c r="I101" s="128">
        <v>2E-3</v>
      </c>
      <c r="J101" s="117">
        <f>I101*$P$9/1000</f>
        <v>5.32804E-3</v>
      </c>
      <c r="K101" s="68" t="s">
        <v>123</v>
      </c>
      <c r="L101" s="68" t="s">
        <v>80</v>
      </c>
      <c r="M101" s="70">
        <v>0.4</v>
      </c>
      <c r="N101" s="68">
        <v>0.5</v>
      </c>
      <c r="O101" s="55">
        <f t="shared" si="1"/>
        <v>0.2</v>
      </c>
      <c r="P101" s="117">
        <f>E101*F101</f>
        <v>109.29062520000001</v>
      </c>
      <c r="Q101" s="117">
        <f>SUM(O101:O104)</f>
        <v>0.2</v>
      </c>
      <c r="R101" s="117">
        <f>Q101*1.02*1.05*$R$14</f>
        <v>0.22645224000000003</v>
      </c>
    </row>
    <row r="102" spans="1:18" ht="12.75" customHeight="1">
      <c r="A102" s="100"/>
      <c r="B102" s="116"/>
      <c r="C102" s="116"/>
      <c r="D102" s="124"/>
      <c r="E102" s="125"/>
      <c r="F102" s="121"/>
      <c r="G102" s="128"/>
      <c r="H102" s="118"/>
      <c r="I102" s="128"/>
      <c r="J102" s="118"/>
      <c r="K102" s="60"/>
      <c r="L102" s="60"/>
      <c r="M102" s="60"/>
      <c r="N102" s="61"/>
      <c r="O102" s="55">
        <f t="shared" si="1"/>
        <v>0</v>
      </c>
      <c r="P102" s="118"/>
      <c r="Q102" s="118"/>
      <c r="R102" s="118"/>
    </row>
    <row r="103" spans="1:18" ht="12.75" customHeight="1">
      <c r="A103" s="100"/>
      <c r="B103" s="116"/>
      <c r="C103" s="116"/>
      <c r="D103" s="124"/>
      <c r="E103" s="125"/>
      <c r="F103" s="121"/>
      <c r="G103" s="128"/>
      <c r="H103" s="118"/>
      <c r="I103" s="128"/>
      <c r="J103" s="118"/>
      <c r="K103" s="60"/>
      <c r="L103" s="60"/>
      <c r="M103" s="62"/>
      <c r="N103" s="61"/>
      <c r="O103" s="55">
        <f t="shared" si="1"/>
        <v>0</v>
      </c>
      <c r="P103" s="118"/>
      <c r="Q103" s="118"/>
      <c r="R103" s="118"/>
    </row>
    <row r="104" spans="1:18" ht="12.75" customHeight="1">
      <c r="A104" s="101"/>
      <c r="B104" s="116"/>
      <c r="C104" s="116"/>
      <c r="D104" s="124"/>
      <c r="E104" s="125"/>
      <c r="F104" s="122"/>
      <c r="G104" s="128"/>
      <c r="H104" s="119"/>
      <c r="I104" s="128"/>
      <c r="J104" s="119"/>
      <c r="K104" s="60"/>
      <c r="L104" s="60"/>
      <c r="M104" s="60"/>
      <c r="N104" s="61"/>
      <c r="O104" s="55">
        <f t="shared" si="1"/>
        <v>0</v>
      </c>
      <c r="P104" s="119"/>
      <c r="Q104" s="119"/>
      <c r="R104" s="119"/>
    </row>
    <row r="105" spans="1:18" ht="12.75" customHeight="1">
      <c r="A105" s="99">
        <v>12</v>
      </c>
      <c r="B105" s="116" t="s">
        <v>141</v>
      </c>
      <c r="C105" s="110" t="s">
        <v>142</v>
      </c>
      <c r="D105" s="103" t="s">
        <v>90</v>
      </c>
      <c r="E105" s="111">
        <v>42.3</v>
      </c>
      <c r="F105" s="120">
        <f>H105+J105+R105</f>
        <v>6.49658826756</v>
      </c>
      <c r="G105" s="129">
        <v>1.17</v>
      </c>
      <c r="H105" s="117">
        <f>G105*$P$8/1000</f>
        <v>2.2705839000000001</v>
      </c>
      <c r="I105" s="130">
        <v>1.08</v>
      </c>
      <c r="J105" s="117">
        <f>I105*$P$9/1000</f>
        <v>2.8771416000000003</v>
      </c>
      <c r="K105" s="58" t="s">
        <v>149</v>
      </c>
      <c r="L105" s="69" t="s">
        <v>88</v>
      </c>
      <c r="M105" s="58">
        <v>1.1000000000000001</v>
      </c>
      <c r="N105" s="61">
        <v>1.083</v>
      </c>
      <c r="O105" s="55">
        <f t="shared" si="1"/>
        <v>1.1913</v>
      </c>
      <c r="P105" s="117">
        <f>E105*F105</f>
        <v>274.80568371778799</v>
      </c>
      <c r="Q105" s="117">
        <f>SUM(O105:O108)</f>
        <v>1.1913</v>
      </c>
      <c r="R105" s="117">
        <f>Q105*1.02*1.05*$R$14</f>
        <v>1.34886276756</v>
      </c>
    </row>
    <row r="106" spans="1:18" ht="12.75" customHeight="1">
      <c r="A106" s="100"/>
      <c r="B106" s="116"/>
      <c r="C106" s="110"/>
      <c r="D106" s="103"/>
      <c r="E106" s="111"/>
      <c r="F106" s="121"/>
      <c r="G106" s="129"/>
      <c r="H106" s="118"/>
      <c r="I106" s="130"/>
      <c r="J106" s="118"/>
      <c r="K106" s="58"/>
      <c r="L106" s="58"/>
      <c r="M106" s="58"/>
      <c r="N106" s="57"/>
      <c r="O106" s="55">
        <f t="shared" si="1"/>
        <v>0</v>
      </c>
      <c r="P106" s="118"/>
      <c r="Q106" s="118"/>
      <c r="R106" s="118"/>
    </row>
    <row r="107" spans="1:18" ht="12.75" customHeight="1">
      <c r="A107" s="100"/>
      <c r="B107" s="116"/>
      <c r="C107" s="110"/>
      <c r="D107" s="103"/>
      <c r="E107" s="111"/>
      <c r="F107" s="121"/>
      <c r="G107" s="129"/>
      <c r="H107" s="118"/>
      <c r="I107" s="130"/>
      <c r="J107" s="118"/>
      <c r="K107" s="58"/>
      <c r="L107" s="58"/>
      <c r="M107" s="59"/>
      <c r="N107" s="57"/>
      <c r="O107" s="55">
        <f t="shared" si="1"/>
        <v>0</v>
      </c>
      <c r="P107" s="118"/>
      <c r="Q107" s="118"/>
      <c r="R107" s="118"/>
    </row>
    <row r="108" spans="1:18" ht="12.75" customHeight="1">
      <c r="A108" s="101"/>
      <c r="B108" s="116"/>
      <c r="C108" s="110"/>
      <c r="D108" s="103"/>
      <c r="E108" s="111"/>
      <c r="F108" s="122"/>
      <c r="G108" s="129"/>
      <c r="H108" s="119"/>
      <c r="I108" s="130"/>
      <c r="J108" s="119"/>
      <c r="K108" s="58"/>
      <c r="L108" s="58"/>
      <c r="M108" s="58"/>
      <c r="N108" s="57"/>
      <c r="O108" s="55">
        <f t="shared" si="1"/>
        <v>0</v>
      </c>
      <c r="P108" s="119"/>
      <c r="Q108" s="119"/>
      <c r="R108" s="119"/>
    </row>
    <row r="109" spans="1:18" ht="12.75" customHeight="1">
      <c r="A109" s="99">
        <v>13</v>
      </c>
      <c r="B109" s="110" t="s">
        <v>162</v>
      </c>
      <c r="C109" s="116" t="s">
        <v>163</v>
      </c>
      <c r="D109" s="124" t="s">
        <v>89</v>
      </c>
      <c r="E109" s="125">
        <v>38</v>
      </c>
      <c r="F109" s="120">
        <f>H109+J109+R109</f>
        <v>3.9095152200000003</v>
      </c>
      <c r="G109" s="136">
        <v>0.06</v>
      </c>
      <c r="H109" s="117">
        <f>G109*$P$8/1000</f>
        <v>0.11644020000000001</v>
      </c>
      <c r="I109" s="127"/>
      <c r="J109" s="117">
        <f>I109*$P$9/1000</f>
        <v>0</v>
      </c>
      <c r="K109" s="70" t="s">
        <v>164</v>
      </c>
      <c r="L109" s="70" t="s">
        <v>89</v>
      </c>
      <c r="M109" s="70">
        <v>1</v>
      </c>
      <c r="N109" s="57">
        <v>3.35</v>
      </c>
      <c r="O109" s="55">
        <f t="shared" si="1"/>
        <v>3.35</v>
      </c>
      <c r="P109" s="117">
        <f>E109*F109</f>
        <v>148.56157836</v>
      </c>
      <c r="Q109" s="117">
        <f>SUM(O109:O112)</f>
        <v>3.35</v>
      </c>
      <c r="R109" s="117">
        <f>Q109*1.02*1.05*$R$14</f>
        <v>3.7930750200000003</v>
      </c>
    </row>
    <row r="110" spans="1:18" ht="12.75" customHeight="1">
      <c r="A110" s="100"/>
      <c r="B110" s="110"/>
      <c r="C110" s="116"/>
      <c r="D110" s="124"/>
      <c r="E110" s="125"/>
      <c r="F110" s="121"/>
      <c r="G110" s="136"/>
      <c r="H110" s="118"/>
      <c r="I110" s="127"/>
      <c r="J110" s="118"/>
      <c r="K110" s="60"/>
      <c r="L110" s="60"/>
      <c r="M110" s="60"/>
      <c r="N110" s="61"/>
      <c r="O110" s="55">
        <f t="shared" si="1"/>
        <v>0</v>
      </c>
      <c r="P110" s="118"/>
      <c r="Q110" s="118"/>
      <c r="R110" s="118"/>
    </row>
    <row r="111" spans="1:18" ht="12.75" customHeight="1">
      <c r="A111" s="100"/>
      <c r="B111" s="110"/>
      <c r="C111" s="116"/>
      <c r="D111" s="124"/>
      <c r="E111" s="125"/>
      <c r="F111" s="121"/>
      <c r="G111" s="136"/>
      <c r="H111" s="118"/>
      <c r="I111" s="127"/>
      <c r="J111" s="118"/>
      <c r="K111" s="60"/>
      <c r="L111" s="60"/>
      <c r="M111" s="62"/>
      <c r="N111" s="61"/>
      <c r="O111" s="55">
        <f t="shared" si="1"/>
        <v>0</v>
      </c>
      <c r="P111" s="118"/>
      <c r="Q111" s="118"/>
      <c r="R111" s="118"/>
    </row>
    <row r="112" spans="1:18">
      <c r="A112" s="101"/>
      <c r="B112" s="110"/>
      <c r="C112" s="116"/>
      <c r="D112" s="124"/>
      <c r="E112" s="125"/>
      <c r="F112" s="122"/>
      <c r="G112" s="136"/>
      <c r="H112" s="119"/>
      <c r="I112" s="127"/>
      <c r="J112" s="119"/>
      <c r="K112" s="60"/>
      <c r="L112" s="60"/>
      <c r="M112" s="60"/>
      <c r="N112" s="61"/>
      <c r="O112" s="55">
        <f t="shared" si="1"/>
        <v>0</v>
      </c>
      <c r="P112" s="119"/>
      <c r="Q112" s="119"/>
      <c r="R112" s="119"/>
    </row>
    <row r="113" spans="1:18" ht="12.75" customHeight="1">
      <c r="A113" s="99">
        <v>14</v>
      </c>
      <c r="B113" s="116" t="s">
        <v>143</v>
      </c>
      <c r="C113" s="116" t="s">
        <v>144</v>
      </c>
      <c r="D113" s="124" t="s">
        <v>67</v>
      </c>
      <c r="E113" s="125">
        <v>26.2</v>
      </c>
      <c r="F113" s="120">
        <f>H113+J113+R113</f>
        <v>1.0814501691684</v>
      </c>
      <c r="G113" s="128">
        <v>0.38400000000000001</v>
      </c>
      <c r="H113" s="117">
        <f>G113*$P$8/1000</f>
        <v>0.74521728000000009</v>
      </c>
      <c r="I113" s="127"/>
      <c r="J113" s="117">
        <f>I113*$P$9/1000</f>
        <v>0</v>
      </c>
      <c r="K113" s="70" t="s">
        <v>81</v>
      </c>
      <c r="L113" s="70" t="s">
        <v>80</v>
      </c>
      <c r="M113" s="70">
        <v>0.24399999999999999</v>
      </c>
      <c r="N113" s="61">
        <v>1.125</v>
      </c>
      <c r="O113" s="55">
        <f t="shared" si="1"/>
        <v>0.27449999999999997</v>
      </c>
      <c r="P113" s="117">
        <f>E113*F113</f>
        <v>28.33399443221208</v>
      </c>
      <c r="Q113" s="117">
        <f>SUM(O113:O116)</f>
        <v>0.29695699999999997</v>
      </c>
      <c r="R113" s="117">
        <f>Q113*1.02*1.05*$R$14</f>
        <v>0.3362328891684</v>
      </c>
    </row>
    <row r="114" spans="1:18" ht="12.75" customHeight="1">
      <c r="A114" s="100"/>
      <c r="B114" s="116"/>
      <c r="C114" s="116"/>
      <c r="D114" s="124"/>
      <c r="E114" s="125"/>
      <c r="F114" s="121"/>
      <c r="G114" s="128"/>
      <c r="H114" s="118"/>
      <c r="I114" s="127"/>
      <c r="J114" s="118"/>
      <c r="K114" s="70" t="s">
        <v>150</v>
      </c>
      <c r="L114" s="70" t="s">
        <v>80</v>
      </c>
      <c r="M114" s="70">
        <v>2E-3</v>
      </c>
      <c r="N114" s="57">
        <v>0.46899999999999997</v>
      </c>
      <c r="O114" s="55">
        <f t="shared" si="1"/>
        <v>9.3799999999999992E-4</v>
      </c>
      <c r="P114" s="118"/>
      <c r="Q114" s="118"/>
      <c r="R114" s="118"/>
    </row>
    <row r="115" spans="1:18" ht="12.75" customHeight="1">
      <c r="A115" s="100"/>
      <c r="B115" s="116"/>
      <c r="C115" s="116"/>
      <c r="D115" s="124"/>
      <c r="E115" s="125"/>
      <c r="F115" s="121"/>
      <c r="G115" s="128"/>
      <c r="H115" s="118"/>
      <c r="I115" s="127"/>
      <c r="J115" s="118"/>
      <c r="K115" s="70" t="s">
        <v>82</v>
      </c>
      <c r="L115" s="70" t="s">
        <v>80</v>
      </c>
      <c r="M115" s="70">
        <v>2.7E-2</v>
      </c>
      <c r="N115" s="57">
        <v>0.79700000000000004</v>
      </c>
      <c r="O115" s="55">
        <f t="shared" si="1"/>
        <v>2.1519E-2</v>
      </c>
      <c r="P115" s="118"/>
      <c r="Q115" s="118"/>
      <c r="R115" s="118"/>
    </row>
    <row r="116" spans="1:18" ht="12.75" customHeight="1">
      <c r="A116" s="101"/>
      <c r="B116" s="116"/>
      <c r="C116" s="116"/>
      <c r="D116" s="124"/>
      <c r="E116" s="125"/>
      <c r="F116" s="122"/>
      <c r="G116" s="128"/>
      <c r="H116" s="119"/>
      <c r="I116" s="127"/>
      <c r="J116" s="119"/>
      <c r="K116" s="58"/>
      <c r="L116" s="58"/>
      <c r="M116" s="60"/>
      <c r="N116" s="57"/>
      <c r="O116" s="55">
        <f t="shared" si="1"/>
        <v>0</v>
      </c>
      <c r="P116" s="119"/>
      <c r="Q116" s="119"/>
      <c r="R116" s="119"/>
    </row>
    <row r="117" spans="1:18" ht="12.75" customHeight="1">
      <c r="A117" s="99">
        <v>15</v>
      </c>
      <c r="B117" s="116" t="s">
        <v>154</v>
      </c>
      <c r="C117" s="113" t="s">
        <v>156</v>
      </c>
      <c r="D117" s="116" t="s">
        <v>89</v>
      </c>
      <c r="E117" s="125">
        <v>38</v>
      </c>
      <c r="F117" s="120">
        <f>H117+J117+R117</f>
        <v>0.13044481600000002</v>
      </c>
      <c r="G117" s="123">
        <v>6.2E-2</v>
      </c>
      <c r="H117" s="117">
        <f>G117*$P$8/1000</f>
        <v>0.12032154</v>
      </c>
      <c r="I117" s="126">
        <v>3.8E-3</v>
      </c>
      <c r="J117" s="117">
        <f>I117*$P$9/1000</f>
        <v>1.0123276E-2</v>
      </c>
      <c r="K117" s="58"/>
      <c r="L117" s="60"/>
      <c r="M117" s="58"/>
      <c r="N117" s="57"/>
      <c r="O117" s="55">
        <f t="shared" si="1"/>
        <v>0</v>
      </c>
      <c r="P117" s="117">
        <f>E117*F117</f>
        <v>4.9569030080000012</v>
      </c>
      <c r="Q117" s="117">
        <f>SUM(O117:O120)</f>
        <v>0</v>
      </c>
      <c r="R117" s="117">
        <f>Q117*1.02*1.05*$R$14</f>
        <v>0</v>
      </c>
    </row>
    <row r="118" spans="1:18" ht="12.75" customHeight="1">
      <c r="A118" s="100"/>
      <c r="B118" s="116"/>
      <c r="C118" s="113"/>
      <c r="D118" s="124"/>
      <c r="E118" s="125"/>
      <c r="F118" s="121"/>
      <c r="G118" s="123"/>
      <c r="H118" s="118"/>
      <c r="I118" s="126"/>
      <c r="J118" s="118"/>
      <c r="K118" s="60"/>
      <c r="L118" s="60"/>
      <c r="M118" s="60"/>
      <c r="N118" s="57"/>
      <c r="O118" s="55">
        <f t="shared" si="1"/>
        <v>0</v>
      </c>
      <c r="P118" s="118"/>
      <c r="Q118" s="118"/>
      <c r="R118" s="118"/>
    </row>
    <row r="119" spans="1:18" ht="12.75" customHeight="1">
      <c r="A119" s="100"/>
      <c r="B119" s="116"/>
      <c r="C119" s="113"/>
      <c r="D119" s="124"/>
      <c r="E119" s="125"/>
      <c r="F119" s="121"/>
      <c r="G119" s="123"/>
      <c r="H119" s="118"/>
      <c r="I119" s="126"/>
      <c r="J119" s="118"/>
      <c r="K119" s="60"/>
      <c r="L119" s="60"/>
      <c r="M119" s="62"/>
      <c r="N119" s="57"/>
      <c r="O119" s="55">
        <f t="shared" si="1"/>
        <v>0</v>
      </c>
      <c r="P119" s="118"/>
      <c r="Q119" s="118"/>
      <c r="R119" s="118"/>
    </row>
    <row r="120" spans="1:18" ht="15.75" customHeight="1">
      <c r="A120" s="101"/>
      <c r="B120" s="116"/>
      <c r="C120" s="113"/>
      <c r="D120" s="124"/>
      <c r="E120" s="125"/>
      <c r="F120" s="122"/>
      <c r="G120" s="123"/>
      <c r="H120" s="119"/>
      <c r="I120" s="126"/>
      <c r="J120" s="119"/>
      <c r="K120" s="58"/>
      <c r="L120" s="58"/>
      <c r="M120" s="58"/>
      <c r="N120" s="57"/>
      <c r="O120" s="55">
        <f t="shared" si="1"/>
        <v>0</v>
      </c>
      <c r="P120" s="119"/>
      <c r="Q120" s="119"/>
      <c r="R120" s="119"/>
    </row>
    <row r="121" spans="1:18" ht="12.75" customHeight="1">
      <c r="A121" s="99">
        <v>16</v>
      </c>
      <c r="B121" s="113" t="s">
        <v>155</v>
      </c>
      <c r="C121" s="113" t="s">
        <v>158</v>
      </c>
      <c r="D121" s="116" t="s">
        <v>77</v>
      </c>
      <c r="E121" s="115">
        <v>19</v>
      </c>
      <c r="F121" s="120">
        <f>H121+J121+R121</f>
        <v>6.5105019000000004</v>
      </c>
      <c r="G121" s="123"/>
      <c r="H121" s="117">
        <f>G121*$P$8/1000</f>
        <v>0</v>
      </c>
      <c r="I121" s="123"/>
      <c r="J121" s="117">
        <f>I121*$P$9/1000</f>
        <v>0</v>
      </c>
      <c r="K121" s="58" t="s">
        <v>157</v>
      </c>
      <c r="L121" s="60" t="s">
        <v>77</v>
      </c>
      <c r="M121" s="58">
        <v>1</v>
      </c>
      <c r="N121" s="57">
        <v>5.75</v>
      </c>
      <c r="O121" s="55">
        <f t="shared" si="1"/>
        <v>5.75</v>
      </c>
      <c r="P121" s="117">
        <f>E121*F121</f>
        <v>123.6995361</v>
      </c>
      <c r="Q121" s="117">
        <f>SUM(O121:O124)</f>
        <v>5.75</v>
      </c>
      <c r="R121" s="117">
        <f>Q121*1.02*1.05*$R$14</f>
        <v>6.5105019000000004</v>
      </c>
    </row>
    <row r="122" spans="1:18" ht="12.75" customHeight="1">
      <c r="A122" s="100"/>
      <c r="B122" s="113"/>
      <c r="C122" s="113"/>
      <c r="D122" s="116"/>
      <c r="E122" s="115"/>
      <c r="F122" s="121"/>
      <c r="G122" s="123"/>
      <c r="H122" s="118"/>
      <c r="I122" s="123"/>
      <c r="J122" s="118"/>
      <c r="K122" s="60"/>
      <c r="L122" s="60"/>
      <c r="M122" s="60"/>
      <c r="N122" s="57"/>
      <c r="O122" s="55">
        <f t="shared" si="1"/>
        <v>0</v>
      </c>
      <c r="P122" s="118"/>
      <c r="Q122" s="118"/>
      <c r="R122" s="118"/>
    </row>
    <row r="123" spans="1:18" ht="12.75" customHeight="1">
      <c r="A123" s="100"/>
      <c r="B123" s="113"/>
      <c r="C123" s="113"/>
      <c r="D123" s="116"/>
      <c r="E123" s="115"/>
      <c r="F123" s="121"/>
      <c r="G123" s="123"/>
      <c r="H123" s="118"/>
      <c r="I123" s="123"/>
      <c r="J123" s="118"/>
      <c r="K123" s="60"/>
      <c r="L123" s="60"/>
      <c r="M123" s="64"/>
      <c r="N123" s="57"/>
      <c r="O123" s="55">
        <f t="shared" si="1"/>
        <v>0</v>
      </c>
      <c r="P123" s="118"/>
      <c r="Q123" s="118"/>
      <c r="R123" s="118"/>
    </row>
    <row r="124" spans="1:18" ht="12.75" customHeight="1">
      <c r="A124" s="101"/>
      <c r="B124" s="113"/>
      <c r="C124" s="113"/>
      <c r="D124" s="116"/>
      <c r="E124" s="115"/>
      <c r="F124" s="122"/>
      <c r="G124" s="123"/>
      <c r="H124" s="119"/>
      <c r="I124" s="123"/>
      <c r="J124" s="119"/>
      <c r="K124" s="58"/>
      <c r="L124" s="58"/>
      <c r="M124" s="58"/>
      <c r="N124" s="57"/>
      <c r="O124" s="55">
        <f t="shared" si="1"/>
        <v>0</v>
      </c>
      <c r="P124" s="119"/>
      <c r="Q124" s="119"/>
      <c r="R124" s="119"/>
    </row>
    <row r="125" spans="1:18" ht="12.75" customHeight="1">
      <c r="C125" s="18" t="s">
        <v>22</v>
      </c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8">
        <f>SUM(P17:P124)</f>
        <v>3789.9154944297193</v>
      </c>
      <c r="Q125" s="22"/>
      <c r="R125" s="29"/>
    </row>
    <row r="126" spans="1:18" ht="3" customHeight="1"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8"/>
      <c r="Q126" s="22"/>
      <c r="R126" s="29"/>
    </row>
    <row r="127" spans="1:18" ht="12.75" customHeight="1">
      <c r="C127" s="18" t="s">
        <v>23</v>
      </c>
      <c r="P127" s="28">
        <f>P125*0.133</f>
        <v>504.05876075915268</v>
      </c>
      <c r="Q127" s="30"/>
      <c r="R127" s="30"/>
    </row>
    <row r="128" spans="1:18" ht="3" customHeight="1">
      <c r="P128" s="28"/>
      <c r="Q128" s="30"/>
      <c r="R128" s="30"/>
    </row>
    <row r="129" spans="1:18" ht="12.75" customHeight="1">
      <c r="C129" s="18" t="s">
        <v>22</v>
      </c>
      <c r="P129" s="28">
        <f>SUM(P125:P127)</f>
        <v>4293.9742551888721</v>
      </c>
      <c r="Q129" s="30"/>
      <c r="R129" s="30"/>
    </row>
    <row r="130" spans="1:18" ht="3" customHeight="1">
      <c r="P130" s="28"/>
      <c r="Q130" s="30"/>
      <c r="R130" s="30"/>
    </row>
    <row r="131" spans="1:18" ht="12.75" customHeight="1">
      <c r="C131" s="18" t="s">
        <v>24</v>
      </c>
      <c r="P131" s="28">
        <f>P129*0.11</f>
        <v>472.33716807077593</v>
      </c>
    </row>
    <row r="132" spans="1:18" ht="3" customHeight="1">
      <c r="P132" s="28"/>
    </row>
    <row r="133" spans="1:18" ht="12.75" customHeight="1">
      <c r="C133" s="18" t="s">
        <v>22</v>
      </c>
      <c r="P133" s="28">
        <f>SUM(P129:P131)</f>
        <v>4766.3114232596481</v>
      </c>
    </row>
    <row r="134" spans="1:18" ht="12.75" customHeight="1">
      <c r="P134" s="28"/>
    </row>
    <row r="135" spans="1:18" ht="12.75" customHeight="1">
      <c r="B135" s="5"/>
      <c r="C135" s="5"/>
      <c r="D135" s="5"/>
      <c r="E135" s="5"/>
      <c r="F135" s="5"/>
      <c r="G135" s="5"/>
      <c r="H135" s="143" t="s">
        <v>108</v>
      </c>
      <c r="I135" s="143"/>
      <c r="J135" s="143"/>
      <c r="K135" s="143"/>
      <c r="L135" s="143"/>
      <c r="M135" s="143"/>
      <c r="N135" s="143"/>
      <c r="O135" s="143"/>
      <c r="P135" s="143"/>
      <c r="Q135" s="143"/>
      <c r="R135" s="5"/>
    </row>
    <row r="136" spans="1:18" ht="12.75" customHeight="1"/>
    <row r="137" spans="1:18" ht="12.75" customHeight="1"/>
    <row r="138" spans="1:18" ht="12.75" customHeight="1"/>
    <row r="139" spans="1:18" ht="12.75" customHeight="1">
      <c r="A139" s="5"/>
    </row>
    <row r="140" spans="1:18" ht="12.75" customHeight="1"/>
    <row r="141" spans="1:18" ht="12.75" customHeight="1"/>
    <row r="142" spans="1:18" ht="12.75" customHeight="1"/>
    <row r="143" spans="1:18" ht="12.75" customHeight="1"/>
    <row r="144" spans="1:18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4" ht="3" customHeight="1"/>
    <row r="175" ht="12.75" customHeight="1"/>
    <row r="176" ht="3.75" customHeight="1"/>
    <row r="178" spans="1:18" ht="3" customHeight="1"/>
    <row r="179" spans="1:18" ht="12.75" customHeight="1"/>
    <row r="180" spans="1:18" ht="3.75" customHeight="1"/>
    <row r="183" spans="1:18" s="5" customFormat="1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</row>
  </sheetData>
  <mergeCells count="362">
    <mergeCell ref="J29:J32"/>
    <mergeCell ref="P29:P32"/>
    <mergeCell ref="Q29:Q32"/>
    <mergeCell ref="R29:R32"/>
    <mergeCell ref="R45:R4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G45:G48"/>
    <mergeCell ref="H45:H48"/>
    <mergeCell ref="I45:I48"/>
    <mergeCell ref="J45:J48"/>
    <mergeCell ref="P45:P48"/>
    <mergeCell ref="Q45:Q48"/>
    <mergeCell ref="A45:A48"/>
    <mergeCell ref="B45:B48"/>
    <mergeCell ref="C45:C48"/>
    <mergeCell ref="D45:D48"/>
    <mergeCell ref="R57:R60"/>
    <mergeCell ref="G57:G60"/>
    <mergeCell ref="H57:H60"/>
    <mergeCell ref="I57:I60"/>
    <mergeCell ref="J57:J60"/>
    <mergeCell ref="P57:P60"/>
    <mergeCell ref="Q57:Q60"/>
    <mergeCell ref="H53:H56"/>
    <mergeCell ref="I53:I56"/>
    <mergeCell ref="F21:F24"/>
    <mergeCell ref="C97:C100"/>
    <mergeCell ref="F101:F104"/>
    <mergeCell ref="F75:F80"/>
    <mergeCell ref="E75:E80"/>
    <mergeCell ref="F41:F44"/>
    <mergeCell ref="E81:E84"/>
    <mergeCell ref="F81:F84"/>
    <mergeCell ref="A101:A104"/>
    <mergeCell ref="B101:B104"/>
    <mergeCell ref="D101:D104"/>
    <mergeCell ref="A25:A28"/>
    <mergeCell ref="A21:A24"/>
    <mergeCell ref="B21:B24"/>
    <mergeCell ref="C21:C24"/>
    <mergeCell ref="D21:D24"/>
    <mergeCell ref="E21:E24"/>
    <mergeCell ref="E45:E48"/>
    <mergeCell ref="F45:F48"/>
    <mergeCell ref="R93:R96"/>
    <mergeCell ref="G93:G96"/>
    <mergeCell ref="B93:B96"/>
    <mergeCell ref="R97:R100"/>
    <mergeCell ref="J101:J104"/>
    <mergeCell ref="P101:P104"/>
    <mergeCell ref="Q97:Q100"/>
    <mergeCell ref="A12:A15"/>
    <mergeCell ref="B12:B15"/>
    <mergeCell ref="C12:C15"/>
    <mergeCell ref="D17:D20"/>
    <mergeCell ref="G14:H14"/>
    <mergeCell ref="E17:E20"/>
    <mergeCell ref="A17:A20"/>
    <mergeCell ref="C17:C20"/>
    <mergeCell ref="D12:D15"/>
    <mergeCell ref="F12:F15"/>
    <mergeCell ref="P17:P20"/>
    <mergeCell ref="H17:H20"/>
    <mergeCell ref="G17:G20"/>
    <mergeCell ref="P12:P14"/>
    <mergeCell ref="F17:F20"/>
    <mergeCell ref="I17:I20"/>
    <mergeCell ref="A93:A96"/>
    <mergeCell ref="A3:B3"/>
    <mergeCell ref="D1:G1"/>
    <mergeCell ref="D3:R3"/>
    <mergeCell ref="J8:K8"/>
    <mergeCell ref="L8:O8"/>
    <mergeCell ref="D4:R4"/>
    <mergeCell ref="A6:Q6"/>
    <mergeCell ref="B17:B20"/>
    <mergeCell ref="Q17:Q20"/>
    <mergeCell ref="A9:E9"/>
    <mergeCell ref="E12:E15"/>
    <mergeCell ref="F9:G9"/>
    <mergeCell ref="G12:O13"/>
    <mergeCell ref="I14:J14"/>
    <mergeCell ref="L9:O9"/>
    <mergeCell ref="K14:O14"/>
    <mergeCell ref="Q12:Q14"/>
    <mergeCell ref="K10:O10"/>
    <mergeCell ref="J17:J20"/>
    <mergeCell ref="R17:R20"/>
    <mergeCell ref="H135:Q135"/>
    <mergeCell ref="I109:I112"/>
    <mergeCell ref="H109:H112"/>
    <mergeCell ref="J109:J112"/>
    <mergeCell ref="P109:P112"/>
    <mergeCell ref="Q101:Q104"/>
    <mergeCell ref="H105:H108"/>
    <mergeCell ref="H97:H100"/>
    <mergeCell ref="I97:I100"/>
    <mergeCell ref="P97:P100"/>
    <mergeCell ref="J97:J100"/>
    <mergeCell ref="J21:J24"/>
    <mergeCell ref="H93:H96"/>
    <mergeCell ref="I93:I96"/>
    <mergeCell ref="H25:H28"/>
    <mergeCell ref="I25:I28"/>
    <mergeCell ref="Q93:Q96"/>
    <mergeCell ref="P21:P24"/>
    <mergeCell ref="Q21:Q24"/>
    <mergeCell ref="R21:R24"/>
    <mergeCell ref="Q37:Q40"/>
    <mergeCell ref="R41:R44"/>
    <mergeCell ref="R33:R36"/>
    <mergeCell ref="I21:I24"/>
    <mergeCell ref="H21:H24"/>
    <mergeCell ref="J25:J28"/>
    <mergeCell ref="P25:P28"/>
    <mergeCell ref="Q25:Q28"/>
    <mergeCell ref="R25:R28"/>
    <mergeCell ref="P37:P40"/>
    <mergeCell ref="R37:R40"/>
    <mergeCell ref="P41:P44"/>
    <mergeCell ref="Q41:Q44"/>
    <mergeCell ref="R61:R65"/>
    <mergeCell ref="H71:H74"/>
    <mergeCell ref="A105:A108"/>
    <mergeCell ref="F97:F100"/>
    <mergeCell ref="A109:A112"/>
    <mergeCell ref="B109:B112"/>
    <mergeCell ref="C109:C112"/>
    <mergeCell ref="E101:E104"/>
    <mergeCell ref="D109:D112"/>
    <mergeCell ref="E109:E112"/>
    <mergeCell ref="A97:A100"/>
    <mergeCell ref="B97:B100"/>
    <mergeCell ref="C101:C104"/>
    <mergeCell ref="B25:B28"/>
    <mergeCell ref="C25:C28"/>
    <mergeCell ref="G37:G40"/>
    <mergeCell ref="F109:F112"/>
    <mergeCell ref="G109:G112"/>
    <mergeCell ref="D97:D100"/>
    <mergeCell ref="E97:E100"/>
    <mergeCell ref="G97:G100"/>
    <mergeCell ref="G21:G24"/>
    <mergeCell ref="D25:D28"/>
    <mergeCell ref="E25:E28"/>
    <mergeCell ref="F25:F28"/>
    <mergeCell ref="G25:G28"/>
    <mergeCell ref="G53:G56"/>
    <mergeCell ref="G49:G52"/>
    <mergeCell ref="D75:D80"/>
    <mergeCell ref="C75:C80"/>
    <mergeCell ref="B75:B80"/>
    <mergeCell ref="E93:E96"/>
    <mergeCell ref="F93:F96"/>
    <mergeCell ref="C93:C96"/>
    <mergeCell ref="D93:D96"/>
    <mergeCell ref="G101:G104"/>
    <mergeCell ref="B57:B60"/>
    <mergeCell ref="A37:A40"/>
    <mergeCell ref="B37:B40"/>
    <mergeCell ref="C37:C40"/>
    <mergeCell ref="D37:D40"/>
    <mergeCell ref="E37:E40"/>
    <mergeCell ref="F37:F40"/>
    <mergeCell ref="H37:H40"/>
    <mergeCell ref="I37:I40"/>
    <mergeCell ref="J37:J40"/>
    <mergeCell ref="D61:D65"/>
    <mergeCell ref="E61:E65"/>
    <mergeCell ref="F61:F65"/>
    <mergeCell ref="G61:G65"/>
    <mergeCell ref="H61:H65"/>
    <mergeCell ref="I61:I65"/>
    <mergeCell ref="A41:A44"/>
    <mergeCell ref="B41:B44"/>
    <mergeCell ref="C41:C44"/>
    <mergeCell ref="D41:D44"/>
    <mergeCell ref="E41:E44"/>
    <mergeCell ref="G41:G44"/>
    <mergeCell ref="H41:H44"/>
    <mergeCell ref="I41:I44"/>
    <mergeCell ref="A57:A60"/>
    <mergeCell ref="C57:C60"/>
    <mergeCell ref="D57:D60"/>
    <mergeCell ref="E57:E60"/>
    <mergeCell ref="F57:F60"/>
    <mergeCell ref="H49:H52"/>
    <mergeCell ref="I49:I52"/>
    <mergeCell ref="A85:A88"/>
    <mergeCell ref="B85:B88"/>
    <mergeCell ref="C85:C88"/>
    <mergeCell ref="D85:D88"/>
    <mergeCell ref="E85:E88"/>
    <mergeCell ref="F85:F88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G33:G36"/>
    <mergeCell ref="H33:H36"/>
    <mergeCell ref="I33:I36"/>
    <mergeCell ref="G89:G92"/>
    <mergeCell ref="H89:H92"/>
    <mergeCell ref="I89:I92"/>
    <mergeCell ref="G85:G88"/>
    <mergeCell ref="H85:H88"/>
    <mergeCell ref="I85:I88"/>
    <mergeCell ref="G75:G80"/>
    <mergeCell ref="A33:A36"/>
    <mergeCell ref="B33:B36"/>
    <mergeCell ref="C33:C36"/>
    <mergeCell ref="D33:D36"/>
    <mergeCell ref="E33:E36"/>
    <mergeCell ref="F33:F36"/>
    <mergeCell ref="A71:A74"/>
    <mergeCell ref="J33:J36"/>
    <mergeCell ref="P33:P36"/>
    <mergeCell ref="Q33:Q36"/>
    <mergeCell ref="Q66:Q70"/>
    <mergeCell ref="J61:J65"/>
    <mergeCell ref="J53:J56"/>
    <mergeCell ref="P53:P56"/>
    <mergeCell ref="P61:P65"/>
    <mergeCell ref="Q61:Q65"/>
    <mergeCell ref="J49:J52"/>
    <mergeCell ref="P49:P52"/>
    <mergeCell ref="J41:J44"/>
    <mergeCell ref="H113:H116"/>
    <mergeCell ref="Q113:Q116"/>
    <mergeCell ref="R89:R92"/>
    <mergeCell ref="J89:J92"/>
    <mergeCell ref="P89:P92"/>
    <mergeCell ref="Q89:Q92"/>
    <mergeCell ref="B105:B108"/>
    <mergeCell ref="C105:C108"/>
    <mergeCell ref="D105:D108"/>
    <mergeCell ref="E105:E108"/>
    <mergeCell ref="J105:J108"/>
    <mergeCell ref="P105:P108"/>
    <mergeCell ref="F105:F108"/>
    <mergeCell ref="G105:G108"/>
    <mergeCell ref="I105:I108"/>
    <mergeCell ref="R101:R104"/>
    <mergeCell ref="Q105:Q108"/>
    <mergeCell ref="R105:R108"/>
    <mergeCell ref="Q109:Q112"/>
    <mergeCell ref="R109:R112"/>
    <mergeCell ref="P93:P96"/>
    <mergeCell ref="H101:H104"/>
    <mergeCell ref="I101:I104"/>
    <mergeCell ref="J93:J96"/>
    <mergeCell ref="R113:R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J117:J120"/>
    <mergeCell ref="P117:P120"/>
    <mergeCell ref="Q117:Q120"/>
    <mergeCell ref="R117:R120"/>
    <mergeCell ref="I113:I116"/>
    <mergeCell ref="J113:J116"/>
    <mergeCell ref="P113:P116"/>
    <mergeCell ref="A113:A116"/>
    <mergeCell ref="B113:B116"/>
    <mergeCell ref="C113:C116"/>
    <mergeCell ref="D113:D116"/>
    <mergeCell ref="E113:E116"/>
    <mergeCell ref="F113:F116"/>
    <mergeCell ref="G113:G116"/>
    <mergeCell ref="A121:A124"/>
    <mergeCell ref="B121:B124"/>
    <mergeCell ref="C121:C124"/>
    <mergeCell ref="D121:D124"/>
    <mergeCell ref="E121:E124"/>
    <mergeCell ref="Q121:Q124"/>
    <mergeCell ref="R121:R124"/>
    <mergeCell ref="F121:F124"/>
    <mergeCell ref="J121:J124"/>
    <mergeCell ref="P121:P124"/>
    <mergeCell ref="G121:G124"/>
    <mergeCell ref="H121:H124"/>
    <mergeCell ref="I121:I124"/>
    <mergeCell ref="A49:A52"/>
    <mergeCell ref="B49:B52"/>
    <mergeCell ref="C49:C52"/>
    <mergeCell ref="D49:D52"/>
    <mergeCell ref="E49:E52"/>
    <mergeCell ref="F49:F52"/>
    <mergeCell ref="A53:A56"/>
    <mergeCell ref="B53:B56"/>
    <mergeCell ref="C53:C56"/>
    <mergeCell ref="D53:D56"/>
    <mergeCell ref="E53:E56"/>
    <mergeCell ref="F53:F56"/>
    <mergeCell ref="R49:R52"/>
    <mergeCell ref="Q49:Q52"/>
    <mergeCell ref="R71:R74"/>
    <mergeCell ref="R75:R80"/>
    <mergeCell ref="G81:G84"/>
    <mergeCell ref="H81:H84"/>
    <mergeCell ref="I81:I84"/>
    <mergeCell ref="J81:J84"/>
    <mergeCell ref="J75:J80"/>
    <mergeCell ref="R66:R70"/>
    <mergeCell ref="J66:J70"/>
    <mergeCell ref="P66:P70"/>
    <mergeCell ref="I71:I74"/>
    <mergeCell ref="P75:P80"/>
    <mergeCell ref="Q75:Q80"/>
    <mergeCell ref="G71:G74"/>
    <mergeCell ref="J71:J74"/>
    <mergeCell ref="P71:P74"/>
    <mergeCell ref="Q71:Q74"/>
    <mergeCell ref="H75:H80"/>
    <mergeCell ref="I75:I80"/>
    <mergeCell ref="P81:P84"/>
    <mergeCell ref="G66:G70"/>
    <mergeCell ref="H66:H70"/>
    <mergeCell ref="A75:A80"/>
    <mergeCell ref="A81:A84"/>
    <mergeCell ref="B81:B84"/>
    <mergeCell ref="C81:C84"/>
    <mergeCell ref="D81:D84"/>
    <mergeCell ref="Q81:Q84"/>
    <mergeCell ref="R81:R84"/>
    <mergeCell ref="Q53:Q56"/>
    <mergeCell ref="R53:R56"/>
    <mergeCell ref="B71:B74"/>
    <mergeCell ref="C71:C74"/>
    <mergeCell ref="D71:D74"/>
    <mergeCell ref="E71:E74"/>
    <mergeCell ref="F71:F74"/>
    <mergeCell ref="A66:A70"/>
    <mergeCell ref="B66:B70"/>
    <mergeCell ref="C66:C70"/>
    <mergeCell ref="D66:D70"/>
    <mergeCell ref="E66:E70"/>
    <mergeCell ref="F66:F70"/>
    <mergeCell ref="I66:I70"/>
    <mergeCell ref="A61:A65"/>
    <mergeCell ref="B61:B65"/>
    <mergeCell ref="C61:C65"/>
  </mergeCells>
  <phoneticPr fontId="5" type="noConversion"/>
  <conditionalFormatting sqref="K115:L115">
    <cfRule type="duplicateValues" dxfId="1" priority="1" stopIfTrue="1"/>
  </conditionalFormatting>
  <pageMargins left="0" right="0" top="0.98425196850393704" bottom="0.78740157480314998" header="0.511811023622047" footer="0.511811023622047"/>
  <pageSetup paperSize="9" scale="96" orientation="landscape" r:id="rId1"/>
  <headerFooter alignWithMargins="0">
    <oddFooter>Page &amp;P</oddFooter>
  </headerFooter>
  <rowBreaks count="4" manualBreakCount="4">
    <brk id="32" max="17" man="1"/>
    <brk id="70" max="17" man="1"/>
    <brk id="108" max="17" man="1"/>
    <brk id="135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161"/>
  <sheetViews>
    <sheetView showZeros="0" topLeftCell="A108" workbookViewId="0">
      <selection activeCell="A3" sqref="A3:C3"/>
    </sheetView>
  </sheetViews>
  <sheetFormatPr defaultRowHeight="12.75"/>
  <cols>
    <col min="1" max="1" width="3.7109375" style="18" customWidth="1"/>
    <col min="2" max="2" width="7.42578125" style="18" customWidth="1"/>
    <col min="3" max="3" width="29" style="18" customWidth="1"/>
    <col min="4" max="5" width="11.7109375" style="18" customWidth="1"/>
    <col min="6" max="6" width="7" style="18" hidden="1" customWidth="1"/>
    <col min="7" max="7" width="6.5703125" style="18" hidden="1" customWidth="1"/>
    <col min="8" max="8" width="6.7109375" style="18" hidden="1" customWidth="1"/>
    <col min="9" max="9" width="5.7109375" style="18" hidden="1" customWidth="1"/>
    <col min="10" max="10" width="6.7109375" style="18" hidden="1" customWidth="1"/>
    <col min="11" max="11" width="13" style="18" hidden="1" customWidth="1"/>
    <col min="12" max="12" width="4.7109375" style="18" hidden="1" customWidth="1"/>
    <col min="13" max="13" width="7" style="18" hidden="1" customWidth="1"/>
    <col min="14" max="15" width="7.28515625" style="18" hidden="1" customWidth="1"/>
    <col min="16" max="17" width="8.7109375" style="18" hidden="1" customWidth="1"/>
    <col min="18" max="18" width="9.5703125" style="18" hidden="1" customWidth="1"/>
    <col min="19" max="20" width="11.7109375" style="18" customWidth="1"/>
    <col min="21" max="16384" width="9.140625" style="18"/>
  </cols>
  <sheetData>
    <row r="1" spans="1:20">
      <c r="C1" s="23"/>
      <c r="D1" s="145"/>
      <c r="E1" s="145"/>
      <c r="F1" s="145"/>
      <c r="G1" s="145"/>
    </row>
    <row r="2" spans="1:20">
      <c r="A2" s="160" t="s">
        <v>199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</row>
    <row r="3" spans="1:20" ht="15" customHeight="1">
      <c r="A3" s="161" t="s">
        <v>192</v>
      </c>
      <c r="B3" s="161"/>
      <c r="C3" s="161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</row>
    <row r="4" spans="1:20" ht="15" customHeight="1">
      <c r="A4" s="162" t="s">
        <v>198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</row>
    <row r="5" spans="1:20" ht="15" customHeight="1">
      <c r="A5" s="162"/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</row>
    <row r="6" spans="1:20" ht="14.25" hidden="1">
      <c r="A6" s="147" t="s">
        <v>70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</row>
    <row r="7" spans="1:20" ht="15" hidden="1" customHeight="1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</row>
    <row r="8" spans="1:20" ht="13.5" hidden="1">
      <c r="A8" s="25"/>
      <c r="J8" s="144" t="s">
        <v>17</v>
      </c>
      <c r="K8" s="144"/>
      <c r="L8" s="146" t="s">
        <v>18</v>
      </c>
      <c r="M8" s="146"/>
      <c r="N8" s="146"/>
      <c r="O8" s="146"/>
      <c r="P8" s="2">
        <v>1940.67</v>
      </c>
    </row>
    <row r="9" spans="1:20" ht="13.5" hidden="1">
      <c r="A9" s="148" t="s">
        <v>15</v>
      </c>
      <c r="B9" s="148"/>
      <c r="C9" s="148"/>
      <c r="D9" s="148"/>
      <c r="E9" s="148"/>
      <c r="F9" s="150" t="e">
        <f>#REF!</f>
        <v>#REF!</v>
      </c>
      <c r="G9" s="151"/>
      <c r="H9" s="26" t="s">
        <v>16</v>
      </c>
      <c r="L9" s="146" t="s">
        <v>19</v>
      </c>
      <c r="M9" s="146"/>
      <c r="N9" s="146"/>
      <c r="O9" s="146"/>
      <c r="P9" s="2">
        <v>2664.02</v>
      </c>
    </row>
    <row r="10" spans="1:20" ht="13.5" hidden="1">
      <c r="A10" s="25"/>
      <c r="K10" s="153" t="s">
        <v>20</v>
      </c>
      <c r="L10" s="153"/>
      <c r="M10" s="153"/>
      <c r="N10" s="153"/>
      <c r="O10" s="153"/>
      <c r="P10" s="19">
        <v>1.0571999999999999</v>
      </c>
    </row>
    <row r="11" spans="1:20" ht="13.5">
      <c r="A11" s="25"/>
      <c r="K11" s="21"/>
      <c r="L11" s="21"/>
      <c r="M11" s="21"/>
      <c r="N11" s="21"/>
      <c r="O11" s="21"/>
      <c r="P11" s="19"/>
    </row>
    <row r="12" spans="1:20" ht="22.5" customHeight="1">
      <c r="A12" s="152" t="s">
        <v>0</v>
      </c>
      <c r="B12" s="149" t="s">
        <v>1</v>
      </c>
      <c r="C12" s="152" t="s">
        <v>2</v>
      </c>
      <c r="D12" s="149" t="s">
        <v>3</v>
      </c>
      <c r="E12" s="149" t="s">
        <v>4</v>
      </c>
      <c r="F12" s="149" t="s">
        <v>5</v>
      </c>
      <c r="G12" s="152" t="s">
        <v>6</v>
      </c>
      <c r="H12" s="152"/>
      <c r="I12" s="152"/>
      <c r="J12" s="152"/>
      <c r="K12" s="152"/>
      <c r="L12" s="152"/>
      <c r="M12" s="152"/>
      <c r="N12" s="152"/>
      <c r="O12" s="152"/>
      <c r="P12" s="152" t="s">
        <v>7</v>
      </c>
      <c r="Q12" s="152" t="s">
        <v>8</v>
      </c>
      <c r="R12" s="53" t="s">
        <v>8</v>
      </c>
      <c r="S12" s="152" t="s">
        <v>193</v>
      </c>
      <c r="T12" s="152" t="s">
        <v>7</v>
      </c>
    </row>
    <row r="13" spans="1:20" ht="11.25" customHeight="1">
      <c r="A13" s="152"/>
      <c r="B13" s="149"/>
      <c r="C13" s="152"/>
      <c r="D13" s="149"/>
      <c r="E13" s="149"/>
      <c r="F13" s="149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53" t="s">
        <v>9</v>
      </c>
      <c r="S13" s="152"/>
      <c r="T13" s="152"/>
    </row>
    <row r="14" spans="1:20" ht="11.25" customHeight="1">
      <c r="A14" s="152"/>
      <c r="B14" s="149"/>
      <c r="C14" s="152"/>
      <c r="D14" s="149"/>
      <c r="E14" s="149"/>
      <c r="F14" s="149"/>
      <c r="G14" s="152" t="s">
        <v>10</v>
      </c>
      <c r="H14" s="152"/>
      <c r="I14" s="152" t="s">
        <v>11</v>
      </c>
      <c r="J14" s="152"/>
      <c r="K14" s="152" t="s">
        <v>12</v>
      </c>
      <c r="L14" s="152"/>
      <c r="M14" s="152"/>
      <c r="N14" s="152"/>
      <c r="O14" s="152"/>
      <c r="P14" s="152"/>
      <c r="Q14" s="152"/>
      <c r="R14" s="54">
        <f>P10</f>
        <v>1.0571999999999999</v>
      </c>
      <c r="S14" s="152"/>
      <c r="T14" s="152"/>
    </row>
    <row r="15" spans="1:20" s="27" customFormat="1" ht="27" customHeight="1">
      <c r="A15" s="152"/>
      <c r="B15" s="149"/>
      <c r="C15" s="152"/>
      <c r="D15" s="149"/>
      <c r="E15" s="149"/>
      <c r="F15" s="149"/>
      <c r="G15" s="52" t="s">
        <v>106</v>
      </c>
      <c r="H15" s="52" t="s">
        <v>105</v>
      </c>
      <c r="I15" s="52" t="s">
        <v>106</v>
      </c>
      <c r="J15" s="52" t="s">
        <v>105</v>
      </c>
      <c r="K15" s="51" t="s">
        <v>27</v>
      </c>
      <c r="L15" s="52" t="s">
        <v>104</v>
      </c>
      <c r="M15" s="51" t="s">
        <v>13</v>
      </c>
      <c r="N15" s="51" t="s">
        <v>103</v>
      </c>
      <c r="O15" s="52" t="s">
        <v>7</v>
      </c>
      <c r="P15" s="55" t="s">
        <v>102</v>
      </c>
      <c r="Q15" s="66" t="s">
        <v>102</v>
      </c>
      <c r="R15" s="31" t="s">
        <v>102</v>
      </c>
      <c r="S15" s="51" t="s">
        <v>14</v>
      </c>
      <c r="T15" s="51" t="s">
        <v>14</v>
      </c>
    </row>
    <row r="16" spans="1:20" s="27" customFormat="1">
      <c r="A16" s="56">
        <v>1</v>
      </c>
      <c r="B16" s="56">
        <v>2</v>
      </c>
      <c r="C16" s="56">
        <v>3</v>
      </c>
      <c r="D16" s="56">
        <v>4</v>
      </c>
      <c r="E16" s="56">
        <v>5</v>
      </c>
      <c r="F16" s="56">
        <v>6</v>
      </c>
      <c r="G16" s="56">
        <v>7</v>
      </c>
      <c r="H16" s="56">
        <v>8</v>
      </c>
      <c r="I16" s="56">
        <v>9</v>
      </c>
      <c r="J16" s="56">
        <v>10</v>
      </c>
      <c r="K16" s="56">
        <v>11</v>
      </c>
      <c r="L16" s="56">
        <v>12</v>
      </c>
      <c r="M16" s="56">
        <v>13</v>
      </c>
      <c r="N16" s="56">
        <v>14</v>
      </c>
      <c r="O16" s="56">
        <v>15</v>
      </c>
      <c r="P16" s="56">
        <v>16</v>
      </c>
      <c r="Q16" s="56">
        <v>17</v>
      </c>
      <c r="R16" s="56">
        <v>18</v>
      </c>
      <c r="S16" s="56">
        <v>6</v>
      </c>
      <c r="T16" s="56">
        <v>7</v>
      </c>
    </row>
    <row r="17" spans="1:20">
      <c r="A17" s="109"/>
      <c r="B17" s="110"/>
      <c r="C17" s="114" t="s">
        <v>76</v>
      </c>
      <c r="D17" s="135"/>
      <c r="E17" s="111"/>
      <c r="F17" s="112">
        <f>H17+J17+R17</f>
        <v>0</v>
      </c>
      <c r="G17" s="129"/>
      <c r="H17" s="104">
        <f>G17*$P$8/1000</f>
        <v>0</v>
      </c>
      <c r="I17" s="129"/>
      <c r="J17" s="104">
        <f>I17*$P$9/1000</f>
        <v>0</v>
      </c>
      <c r="K17" s="58"/>
      <c r="L17" s="58"/>
      <c r="M17" s="58"/>
      <c r="N17" s="57"/>
      <c r="O17" s="55">
        <f t="shared" ref="O17:O80" si="0">M17*N17</f>
        <v>0</v>
      </c>
      <c r="P17" s="104">
        <f>E17*F17</f>
        <v>0</v>
      </c>
      <c r="Q17" s="104">
        <f>SUM(O17:O20)</f>
        <v>0</v>
      </c>
      <c r="R17" s="104">
        <f>Q17*1.02*1.05*$R$14</f>
        <v>0</v>
      </c>
      <c r="S17" s="163">
        <f>1.133</f>
        <v>1.133</v>
      </c>
      <c r="T17" s="164"/>
    </row>
    <row r="18" spans="1:20">
      <c r="A18" s="109"/>
      <c r="B18" s="110"/>
      <c r="C18" s="114"/>
      <c r="D18" s="135"/>
      <c r="E18" s="111"/>
      <c r="F18" s="112"/>
      <c r="G18" s="129"/>
      <c r="H18" s="104"/>
      <c r="I18" s="129"/>
      <c r="J18" s="104"/>
      <c r="K18" s="58"/>
      <c r="L18" s="58"/>
      <c r="M18" s="58"/>
      <c r="N18" s="57"/>
      <c r="O18" s="55">
        <f t="shared" si="0"/>
        <v>0</v>
      </c>
      <c r="P18" s="104"/>
      <c r="Q18" s="104"/>
      <c r="R18" s="104"/>
      <c r="S18" s="163"/>
      <c r="T18" s="164"/>
    </row>
    <row r="19" spans="1:20">
      <c r="A19" s="109"/>
      <c r="B19" s="110"/>
      <c r="C19" s="114"/>
      <c r="D19" s="135"/>
      <c r="E19" s="111"/>
      <c r="F19" s="112"/>
      <c r="G19" s="129"/>
      <c r="H19" s="104"/>
      <c r="I19" s="129"/>
      <c r="J19" s="104"/>
      <c r="K19" s="58"/>
      <c r="L19" s="58"/>
      <c r="M19" s="59"/>
      <c r="N19" s="57"/>
      <c r="O19" s="55">
        <f t="shared" si="0"/>
        <v>0</v>
      </c>
      <c r="P19" s="104"/>
      <c r="Q19" s="104"/>
      <c r="R19" s="104"/>
      <c r="S19" s="163"/>
      <c r="T19" s="164"/>
    </row>
    <row r="20" spans="1:20">
      <c r="A20" s="109"/>
      <c r="B20" s="110"/>
      <c r="C20" s="114"/>
      <c r="D20" s="135"/>
      <c r="E20" s="111"/>
      <c r="F20" s="112"/>
      <c r="G20" s="129"/>
      <c r="H20" s="104"/>
      <c r="I20" s="129"/>
      <c r="J20" s="104"/>
      <c r="K20" s="58"/>
      <c r="L20" s="58"/>
      <c r="M20" s="58"/>
      <c r="N20" s="57"/>
      <c r="O20" s="55">
        <f t="shared" si="0"/>
        <v>0</v>
      </c>
      <c r="P20" s="104"/>
      <c r="Q20" s="104"/>
      <c r="R20" s="104"/>
      <c r="S20" s="163"/>
      <c r="T20" s="164"/>
    </row>
    <row r="21" spans="1:20" ht="12.75" customHeight="1">
      <c r="A21" s="109">
        <v>1</v>
      </c>
      <c r="B21" s="113" t="s">
        <v>112</v>
      </c>
      <c r="C21" s="110" t="s">
        <v>113</v>
      </c>
      <c r="D21" s="135" t="s">
        <v>67</v>
      </c>
      <c r="E21" s="111">
        <v>325</v>
      </c>
      <c r="F21" s="112">
        <f>H21+J21+R21</f>
        <v>9.4828240000000008E-2</v>
      </c>
      <c r="G21" s="138">
        <v>4.2000000000000003E-2</v>
      </c>
      <c r="H21" s="104">
        <f>G21*$P$8/1000</f>
        <v>8.1508140000000007E-2</v>
      </c>
      <c r="I21" s="129">
        <v>5.0000000000000001E-3</v>
      </c>
      <c r="J21" s="104">
        <f>I21*$P$9/1000</f>
        <v>1.33201E-2</v>
      </c>
      <c r="K21" s="58"/>
      <c r="L21" s="58"/>
      <c r="M21" s="58"/>
      <c r="N21" s="57"/>
      <c r="O21" s="55">
        <f t="shared" si="0"/>
        <v>0</v>
      </c>
      <c r="P21" s="104">
        <f>E21*F21</f>
        <v>30.819178000000001</v>
      </c>
      <c r="Q21" s="104">
        <f>SUM(O21:O24)</f>
        <v>0</v>
      </c>
      <c r="R21" s="104">
        <f>Q21*1.02*1.05*$R$14</f>
        <v>0</v>
      </c>
      <c r="S21" s="104">
        <f>F21*$S$17</f>
        <v>0.10744039592000001</v>
      </c>
      <c r="T21" s="104">
        <f>E21*S21</f>
        <v>34.918128674000002</v>
      </c>
    </row>
    <row r="22" spans="1:20" ht="12.75" customHeight="1">
      <c r="A22" s="109"/>
      <c r="B22" s="113"/>
      <c r="C22" s="110"/>
      <c r="D22" s="135"/>
      <c r="E22" s="111"/>
      <c r="F22" s="112"/>
      <c r="G22" s="139"/>
      <c r="H22" s="104"/>
      <c r="I22" s="129"/>
      <c r="J22" s="104"/>
      <c r="K22" s="58"/>
      <c r="L22" s="58"/>
      <c r="M22" s="58"/>
      <c r="N22" s="57"/>
      <c r="O22" s="55">
        <f t="shared" si="0"/>
        <v>0</v>
      </c>
      <c r="P22" s="104"/>
      <c r="Q22" s="104"/>
      <c r="R22" s="104"/>
      <c r="S22" s="104"/>
      <c r="T22" s="104"/>
    </row>
    <row r="23" spans="1:20" ht="12.75" customHeight="1">
      <c r="A23" s="109"/>
      <c r="B23" s="113"/>
      <c r="C23" s="110"/>
      <c r="D23" s="135"/>
      <c r="E23" s="111"/>
      <c r="F23" s="112"/>
      <c r="G23" s="139"/>
      <c r="H23" s="104"/>
      <c r="I23" s="129"/>
      <c r="J23" s="104"/>
      <c r="K23" s="58"/>
      <c r="L23" s="58"/>
      <c r="M23" s="59"/>
      <c r="N23" s="57"/>
      <c r="O23" s="55">
        <f t="shared" si="0"/>
        <v>0</v>
      </c>
      <c r="P23" s="104"/>
      <c r="Q23" s="104"/>
      <c r="R23" s="104"/>
      <c r="S23" s="104"/>
      <c r="T23" s="104"/>
    </row>
    <row r="24" spans="1:20" ht="12.75" customHeight="1">
      <c r="A24" s="109"/>
      <c r="B24" s="113"/>
      <c r="C24" s="110"/>
      <c r="D24" s="135"/>
      <c r="E24" s="111"/>
      <c r="F24" s="112"/>
      <c r="G24" s="140"/>
      <c r="H24" s="104"/>
      <c r="I24" s="129"/>
      <c r="J24" s="104"/>
      <c r="K24" s="58"/>
      <c r="L24" s="58"/>
      <c r="M24" s="58"/>
      <c r="N24" s="57"/>
      <c r="O24" s="55">
        <f t="shared" si="0"/>
        <v>0</v>
      </c>
      <c r="P24" s="104"/>
      <c r="Q24" s="104"/>
      <c r="R24" s="104"/>
      <c r="S24" s="104"/>
      <c r="T24" s="104"/>
    </row>
    <row r="25" spans="1:20" ht="12.75" customHeight="1">
      <c r="A25" s="109">
        <v>2</v>
      </c>
      <c r="B25" s="110" t="s">
        <v>112</v>
      </c>
      <c r="C25" s="110" t="s">
        <v>168</v>
      </c>
      <c r="D25" s="99" t="s">
        <v>67</v>
      </c>
      <c r="E25" s="141">
        <v>67.8</v>
      </c>
      <c r="F25" s="112">
        <f>H25+J25+R25</f>
        <v>9.4828240000000008E-2</v>
      </c>
      <c r="G25" s="130">
        <v>4.2000000000000003E-2</v>
      </c>
      <c r="H25" s="104">
        <f>G25*$P$8/1000</f>
        <v>8.1508140000000007E-2</v>
      </c>
      <c r="I25" s="129">
        <v>5.0000000000000001E-3</v>
      </c>
      <c r="J25" s="104">
        <f>I25*$P$9/1000</f>
        <v>1.33201E-2</v>
      </c>
      <c r="K25" s="58"/>
      <c r="L25" s="58"/>
      <c r="M25" s="58"/>
      <c r="N25" s="57"/>
      <c r="O25" s="55">
        <f t="shared" si="0"/>
        <v>0</v>
      </c>
      <c r="P25" s="104">
        <f>E25*F25</f>
        <v>6.4293546720000005</v>
      </c>
      <c r="Q25" s="104">
        <f>SUM(O25:O28)</f>
        <v>0</v>
      </c>
      <c r="R25" s="104">
        <f>Q25*1.02*1.05*$R$14</f>
        <v>0</v>
      </c>
      <c r="S25" s="104">
        <f>F25*$S$17</f>
        <v>0.10744039592000001</v>
      </c>
      <c r="T25" s="104">
        <f>E25*S25</f>
        <v>7.2844588433760009</v>
      </c>
    </row>
    <row r="26" spans="1:20" ht="12.75" customHeight="1">
      <c r="A26" s="109"/>
      <c r="B26" s="110"/>
      <c r="C26" s="110"/>
      <c r="D26" s="100"/>
      <c r="E26" s="141"/>
      <c r="F26" s="112"/>
      <c r="G26" s="130"/>
      <c r="H26" s="104"/>
      <c r="I26" s="129"/>
      <c r="J26" s="104"/>
      <c r="K26" s="58"/>
      <c r="L26" s="58"/>
      <c r="M26" s="58"/>
      <c r="N26" s="57"/>
      <c r="O26" s="55">
        <f t="shared" si="0"/>
        <v>0</v>
      </c>
      <c r="P26" s="104"/>
      <c r="Q26" s="104"/>
      <c r="R26" s="104"/>
      <c r="S26" s="104"/>
      <c r="T26" s="104"/>
    </row>
    <row r="27" spans="1:20" ht="12.75" customHeight="1">
      <c r="A27" s="109"/>
      <c r="B27" s="110"/>
      <c r="C27" s="110"/>
      <c r="D27" s="100"/>
      <c r="E27" s="141"/>
      <c r="F27" s="112"/>
      <c r="G27" s="130"/>
      <c r="H27" s="104"/>
      <c r="I27" s="129"/>
      <c r="J27" s="104"/>
      <c r="K27" s="58"/>
      <c r="L27" s="58"/>
      <c r="M27" s="79"/>
      <c r="N27" s="57"/>
      <c r="O27" s="55">
        <f t="shared" si="0"/>
        <v>0</v>
      </c>
      <c r="P27" s="104"/>
      <c r="Q27" s="104"/>
      <c r="R27" s="104"/>
      <c r="S27" s="104"/>
      <c r="T27" s="104"/>
    </row>
    <row r="28" spans="1:20" ht="12.75" customHeight="1">
      <c r="A28" s="109"/>
      <c r="B28" s="110"/>
      <c r="C28" s="110"/>
      <c r="D28" s="101"/>
      <c r="E28" s="141"/>
      <c r="F28" s="112"/>
      <c r="G28" s="130"/>
      <c r="H28" s="104"/>
      <c r="I28" s="129"/>
      <c r="J28" s="104"/>
      <c r="K28" s="58"/>
      <c r="L28" s="58"/>
      <c r="M28" s="58"/>
      <c r="N28" s="57"/>
      <c r="O28" s="55">
        <f t="shared" si="0"/>
        <v>0</v>
      </c>
      <c r="P28" s="104"/>
      <c r="Q28" s="104"/>
      <c r="R28" s="104"/>
      <c r="S28" s="104"/>
      <c r="T28" s="104"/>
    </row>
    <row r="29" spans="1:20" ht="12.75" customHeight="1">
      <c r="A29" s="109">
        <v>3</v>
      </c>
      <c r="B29" s="110" t="s">
        <v>171</v>
      </c>
      <c r="C29" s="110" t="s">
        <v>172</v>
      </c>
      <c r="D29" s="109" t="s">
        <v>89</v>
      </c>
      <c r="E29" s="112">
        <v>26</v>
      </c>
      <c r="F29" s="112">
        <f>H29+J29+R29</f>
        <v>0.10061845800000001</v>
      </c>
      <c r="G29" s="131">
        <v>5.0200000000000002E-2</v>
      </c>
      <c r="H29" s="104">
        <f>G29*$P$8/1000</f>
        <v>9.7421634000000007E-2</v>
      </c>
      <c r="I29" s="127">
        <v>1.1999999999999999E-3</v>
      </c>
      <c r="J29" s="104">
        <f>I29*$P$9/1000</f>
        <v>3.196824E-3</v>
      </c>
      <c r="K29" s="58"/>
      <c r="L29" s="58"/>
      <c r="M29" s="58"/>
      <c r="N29" s="57"/>
      <c r="O29" s="55">
        <f t="shared" si="0"/>
        <v>0</v>
      </c>
      <c r="P29" s="104">
        <f>E29*F29</f>
        <v>2.6160799080000001</v>
      </c>
      <c r="Q29" s="104">
        <f>SUM(O29:O32)</f>
        <v>0</v>
      </c>
      <c r="R29" s="104">
        <f>Q29*1.02*1.05*$R$14</f>
        <v>0</v>
      </c>
      <c r="S29" s="104">
        <f>F29*$S$17</f>
        <v>0.114000712914</v>
      </c>
      <c r="T29" s="104">
        <f>E29*S29</f>
        <v>2.9640185357640001</v>
      </c>
    </row>
    <row r="30" spans="1:20" ht="12.75" customHeight="1">
      <c r="A30" s="109"/>
      <c r="B30" s="110"/>
      <c r="C30" s="110"/>
      <c r="D30" s="109"/>
      <c r="E30" s="112"/>
      <c r="F30" s="112"/>
      <c r="G30" s="132"/>
      <c r="H30" s="104"/>
      <c r="I30" s="127"/>
      <c r="J30" s="104"/>
      <c r="K30" s="58"/>
      <c r="L30" s="58"/>
      <c r="M30" s="58"/>
      <c r="N30" s="57"/>
      <c r="O30" s="55">
        <f t="shared" si="0"/>
        <v>0</v>
      </c>
      <c r="P30" s="104"/>
      <c r="Q30" s="104"/>
      <c r="R30" s="104"/>
      <c r="S30" s="104"/>
      <c r="T30" s="104"/>
    </row>
    <row r="31" spans="1:20" ht="12.75" customHeight="1">
      <c r="A31" s="109"/>
      <c r="B31" s="110"/>
      <c r="C31" s="110"/>
      <c r="D31" s="109"/>
      <c r="E31" s="112"/>
      <c r="F31" s="112"/>
      <c r="G31" s="132"/>
      <c r="H31" s="104"/>
      <c r="I31" s="127"/>
      <c r="J31" s="104"/>
      <c r="K31" s="58"/>
      <c r="L31" s="58"/>
      <c r="M31" s="59"/>
      <c r="N31" s="57"/>
      <c r="O31" s="55">
        <f t="shared" si="0"/>
        <v>0</v>
      </c>
      <c r="P31" s="104"/>
      <c r="Q31" s="104"/>
      <c r="R31" s="104"/>
      <c r="S31" s="104"/>
      <c r="T31" s="104"/>
    </row>
    <row r="32" spans="1:20" ht="12.75" customHeight="1">
      <c r="A32" s="109"/>
      <c r="B32" s="110"/>
      <c r="C32" s="110"/>
      <c r="D32" s="109"/>
      <c r="E32" s="112"/>
      <c r="F32" s="112"/>
      <c r="G32" s="133"/>
      <c r="H32" s="104"/>
      <c r="I32" s="127"/>
      <c r="J32" s="104"/>
      <c r="K32" s="58"/>
      <c r="L32" s="58"/>
      <c r="M32" s="58"/>
      <c r="N32" s="57"/>
      <c r="O32" s="55">
        <f t="shared" si="0"/>
        <v>0</v>
      </c>
      <c r="P32" s="104"/>
      <c r="Q32" s="104"/>
      <c r="R32" s="104"/>
      <c r="S32" s="104"/>
      <c r="T32" s="104"/>
    </row>
    <row r="33" spans="1:20" ht="12.75" customHeight="1">
      <c r="A33" s="109">
        <v>4</v>
      </c>
      <c r="B33" s="113" t="s">
        <v>114</v>
      </c>
      <c r="C33" s="110" t="s">
        <v>115</v>
      </c>
      <c r="D33" s="135" t="s">
        <v>77</v>
      </c>
      <c r="E33" s="115">
        <v>2</v>
      </c>
      <c r="F33" s="112">
        <f>H33+J33+R33</f>
        <v>6.0732408000000007</v>
      </c>
      <c r="G33" s="131">
        <v>2.8</v>
      </c>
      <c r="H33" s="104">
        <f>G33*$P$8/1000</f>
        <v>5.4338760000000006</v>
      </c>
      <c r="I33" s="129">
        <v>0.24</v>
      </c>
      <c r="J33" s="104">
        <f>I33*$P$9/1000</f>
        <v>0.63936479999999996</v>
      </c>
      <c r="K33" s="58"/>
      <c r="L33" s="58"/>
      <c r="M33" s="58"/>
      <c r="N33" s="57"/>
      <c r="O33" s="55">
        <f t="shared" si="0"/>
        <v>0</v>
      </c>
      <c r="P33" s="104">
        <f>E33*F33</f>
        <v>12.146481600000001</v>
      </c>
      <c r="Q33" s="104">
        <f>SUM(O33:O36)</f>
        <v>0</v>
      </c>
      <c r="R33" s="104">
        <f>Q33*1.02*1.05*$R$14</f>
        <v>0</v>
      </c>
      <c r="S33" s="104">
        <f>F33*$S$17</f>
        <v>6.8809818264000011</v>
      </c>
      <c r="T33" s="104">
        <f>E33*S33</f>
        <v>13.761963652800002</v>
      </c>
    </row>
    <row r="34" spans="1:20" ht="12.75" customHeight="1">
      <c r="A34" s="109"/>
      <c r="B34" s="113"/>
      <c r="C34" s="110"/>
      <c r="D34" s="135"/>
      <c r="E34" s="115"/>
      <c r="F34" s="112"/>
      <c r="G34" s="132"/>
      <c r="H34" s="104"/>
      <c r="I34" s="129"/>
      <c r="J34" s="104"/>
      <c r="K34" s="58"/>
      <c r="L34" s="58"/>
      <c r="M34" s="58"/>
      <c r="N34" s="57"/>
      <c r="O34" s="55">
        <f t="shared" si="0"/>
        <v>0</v>
      </c>
      <c r="P34" s="104"/>
      <c r="Q34" s="104"/>
      <c r="R34" s="104"/>
      <c r="S34" s="104"/>
      <c r="T34" s="104"/>
    </row>
    <row r="35" spans="1:20" ht="12.75" customHeight="1">
      <c r="A35" s="109"/>
      <c r="B35" s="113"/>
      <c r="C35" s="110"/>
      <c r="D35" s="135"/>
      <c r="E35" s="115"/>
      <c r="F35" s="112"/>
      <c r="G35" s="132"/>
      <c r="H35" s="104"/>
      <c r="I35" s="129"/>
      <c r="J35" s="104"/>
      <c r="K35" s="58"/>
      <c r="L35" s="58"/>
      <c r="M35" s="59"/>
      <c r="N35" s="57"/>
      <c r="O35" s="55">
        <f t="shared" si="0"/>
        <v>0</v>
      </c>
      <c r="P35" s="104"/>
      <c r="Q35" s="104"/>
      <c r="R35" s="104"/>
      <c r="S35" s="104"/>
      <c r="T35" s="104"/>
    </row>
    <row r="36" spans="1:20" ht="12.75" customHeight="1">
      <c r="A36" s="109"/>
      <c r="B36" s="113"/>
      <c r="C36" s="110"/>
      <c r="D36" s="135"/>
      <c r="E36" s="115"/>
      <c r="F36" s="112"/>
      <c r="G36" s="133"/>
      <c r="H36" s="104"/>
      <c r="I36" s="129"/>
      <c r="J36" s="104"/>
      <c r="K36" s="58"/>
      <c r="L36" s="58"/>
      <c r="M36" s="58"/>
      <c r="N36" s="57"/>
      <c r="O36" s="55">
        <f t="shared" si="0"/>
        <v>0</v>
      </c>
      <c r="P36" s="104"/>
      <c r="Q36" s="104"/>
      <c r="R36" s="104"/>
      <c r="S36" s="104"/>
      <c r="T36" s="104"/>
    </row>
    <row r="37" spans="1:20" ht="12.75" customHeight="1">
      <c r="A37" s="109">
        <v>5</v>
      </c>
      <c r="B37" s="110" t="s">
        <v>116</v>
      </c>
      <c r="C37" s="110" t="s">
        <v>117</v>
      </c>
      <c r="D37" s="135" t="s">
        <v>90</v>
      </c>
      <c r="E37" s="125">
        <v>1.8</v>
      </c>
      <c r="F37" s="112">
        <f>H37+J37+R37</f>
        <v>25.434789600000002</v>
      </c>
      <c r="G37" s="131">
        <v>10.8</v>
      </c>
      <c r="H37" s="104">
        <f>G37*$P$8/1000</f>
        <v>20.959236000000001</v>
      </c>
      <c r="I37" s="129">
        <v>1.68</v>
      </c>
      <c r="J37" s="104">
        <f>I37*$P$9/1000</f>
        <v>4.4755536000000005</v>
      </c>
      <c r="K37" s="60"/>
      <c r="L37" s="60"/>
      <c r="M37" s="60"/>
      <c r="N37" s="65"/>
      <c r="O37" s="55">
        <f t="shared" si="0"/>
        <v>0</v>
      </c>
      <c r="P37" s="104">
        <f>E37*F37</f>
        <v>45.782621280000008</v>
      </c>
      <c r="Q37" s="104">
        <f>SUM(O37:O40)</f>
        <v>0</v>
      </c>
      <c r="R37" s="104">
        <f>Q37*1.02*1.05*$R$14</f>
        <v>0</v>
      </c>
      <c r="S37" s="104">
        <f>F37*$S$17</f>
        <v>28.817616616800002</v>
      </c>
      <c r="T37" s="104">
        <f>E37*S37</f>
        <v>51.871709910240007</v>
      </c>
    </row>
    <row r="38" spans="1:20" ht="12.75" customHeight="1">
      <c r="A38" s="109"/>
      <c r="B38" s="110"/>
      <c r="C38" s="110"/>
      <c r="D38" s="135"/>
      <c r="E38" s="125"/>
      <c r="F38" s="112"/>
      <c r="G38" s="132"/>
      <c r="H38" s="104"/>
      <c r="I38" s="129"/>
      <c r="J38" s="104"/>
      <c r="K38" s="58"/>
      <c r="L38" s="58"/>
      <c r="M38" s="58"/>
      <c r="N38" s="57"/>
      <c r="O38" s="55">
        <f t="shared" si="0"/>
        <v>0</v>
      </c>
      <c r="P38" s="104"/>
      <c r="Q38" s="104"/>
      <c r="R38" s="104"/>
      <c r="S38" s="104"/>
      <c r="T38" s="104"/>
    </row>
    <row r="39" spans="1:20" ht="12.75" customHeight="1">
      <c r="A39" s="109"/>
      <c r="B39" s="110"/>
      <c r="C39" s="110"/>
      <c r="D39" s="135"/>
      <c r="E39" s="125"/>
      <c r="F39" s="112"/>
      <c r="G39" s="132"/>
      <c r="H39" s="104"/>
      <c r="I39" s="129"/>
      <c r="J39" s="104"/>
      <c r="K39" s="58"/>
      <c r="L39" s="58"/>
      <c r="M39" s="58"/>
      <c r="N39" s="57"/>
      <c r="O39" s="55">
        <f t="shared" si="0"/>
        <v>0</v>
      </c>
      <c r="P39" s="104"/>
      <c r="Q39" s="104"/>
      <c r="R39" s="104"/>
      <c r="S39" s="104"/>
      <c r="T39" s="104"/>
    </row>
    <row r="40" spans="1:20" ht="15.75" customHeight="1">
      <c r="A40" s="109"/>
      <c r="B40" s="110"/>
      <c r="C40" s="110"/>
      <c r="D40" s="135"/>
      <c r="E40" s="125"/>
      <c r="F40" s="112"/>
      <c r="G40" s="133"/>
      <c r="H40" s="104"/>
      <c r="I40" s="129"/>
      <c r="J40" s="104"/>
      <c r="K40" s="58"/>
      <c r="L40" s="58"/>
      <c r="M40" s="58"/>
      <c r="N40" s="57"/>
      <c r="O40" s="55">
        <f t="shared" si="0"/>
        <v>0</v>
      </c>
      <c r="P40" s="104"/>
      <c r="Q40" s="104"/>
      <c r="R40" s="104"/>
      <c r="S40" s="104"/>
      <c r="T40" s="104"/>
    </row>
    <row r="41" spans="1:20" ht="12.75" customHeight="1">
      <c r="A41" s="109">
        <v>6</v>
      </c>
      <c r="B41" s="113" t="s">
        <v>118</v>
      </c>
      <c r="C41" s="110" t="s">
        <v>119</v>
      </c>
      <c r="D41" s="135" t="s">
        <v>78</v>
      </c>
      <c r="E41" s="111">
        <v>3.2</v>
      </c>
      <c r="F41" s="112">
        <f>H41+J41+R41</f>
        <v>2.6109105000000001</v>
      </c>
      <c r="G41" s="131">
        <v>0.81</v>
      </c>
      <c r="H41" s="104">
        <f>G41*$P$8/1000</f>
        <v>1.5719427000000001</v>
      </c>
      <c r="I41" s="130">
        <v>0.39</v>
      </c>
      <c r="J41" s="104">
        <f>I41*$P$9/1000</f>
        <v>1.0389678000000002</v>
      </c>
      <c r="K41" s="58"/>
      <c r="L41" s="58"/>
      <c r="M41" s="58"/>
      <c r="N41" s="57"/>
      <c r="O41" s="55">
        <f t="shared" si="0"/>
        <v>0</v>
      </c>
      <c r="P41" s="104">
        <f>E41*F41</f>
        <v>8.3549136000000015</v>
      </c>
      <c r="Q41" s="104">
        <f>SUM(O41:O44)</f>
        <v>0</v>
      </c>
      <c r="R41" s="104">
        <f>Q41*1.02*1.05*$R$14</f>
        <v>0</v>
      </c>
      <c r="S41" s="104">
        <f>F41*$S$17</f>
        <v>2.9581615965000001</v>
      </c>
      <c r="T41" s="104">
        <f>E41*S41</f>
        <v>9.4661171088000007</v>
      </c>
    </row>
    <row r="42" spans="1:20" ht="12.75" customHeight="1">
      <c r="A42" s="109"/>
      <c r="B42" s="113"/>
      <c r="C42" s="110"/>
      <c r="D42" s="135"/>
      <c r="E42" s="111"/>
      <c r="F42" s="112"/>
      <c r="G42" s="132"/>
      <c r="H42" s="104"/>
      <c r="I42" s="130"/>
      <c r="J42" s="104"/>
      <c r="K42" s="58"/>
      <c r="L42" s="58"/>
      <c r="M42" s="58"/>
      <c r="N42" s="57"/>
      <c r="O42" s="55">
        <f t="shared" si="0"/>
        <v>0</v>
      </c>
      <c r="P42" s="104"/>
      <c r="Q42" s="104"/>
      <c r="R42" s="104"/>
      <c r="S42" s="104"/>
      <c r="T42" s="104"/>
    </row>
    <row r="43" spans="1:20" ht="12.75" customHeight="1">
      <c r="A43" s="109"/>
      <c r="B43" s="113"/>
      <c r="C43" s="110"/>
      <c r="D43" s="135"/>
      <c r="E43" s="111"/>
      <c r="F43" s="112"/>
      <c r="G43" s="132"/>
      <c r="H43" s="104"/>
      <c r="I43" s="130"/>
      <c r="J43" s="104"/>
      <c r="K43" s="58"/>
      <c r="L43" s="58"/>
      <c r="M43" s="58"/>
      <c r="N43" s="57"/>
      <c r="O43" s="55">
        <f t="shared" si="0"/>
        <v>0</v>
      </c>
      <c r="P43" s="104"/>
      <c r="Q43" s="104"/>
      <c r="R43" s="104"/>
      <c r="S43" s="104"/>
      <c r="T43" s="104"/>
    </row>
    <row r="44" spans="1:20" ht="12.75" customHeight="1">
      <c r="A44" s="109"/>
      <c r="B44" s="113"/>
      <c r="C44" s="110"/>
      <c r="D44" s="135"/>
      <c r="E44" s="111"/>
      <c r="F44" s="112"/>
      <c r="G44" s="133"/>
      <c r="H44" s="104"/>
      <c r="I44" s="130"/>
      <c r="J44" s="104"/>
      <c r="K44" s="58"/>
      <c r="L44" s="58"/>
      <c r="M44" s="58"/>
      <c r="N44" s="57"/>
      <c r="O44" s="55">
        <f t="shared" si="0"/>
        <v>0</v>
      </c>
      <c r="P44" s="104"/>
      <c r="Q44" s="104"/>
      <c r="R44" s="104"/>
      <c r="S44" s="104"/>
      <c r="T44" s="104"/>
    </row>
    <row r="45" spans="1:20" ht="12.75" customHeight="1">
      <c r="A45" s="109">
        <v>7</v>
      </c>
      <c r="B45" s="110" t="s">
        <v>169</v>
      </c>
      <c r="C45" s="110" t="s">
        <v>170</v>
      </c>
      <c r="D45" s="135" t="s">
        <v>78</v>
      </c>
      <c r="E45" s="112">
        <v>1.1000000000000001</v>
      </c>
      <c r="F45" s="112">
        <f>H45+J45+R45</f>
        <v>2.1082779999999999</v>
      </c>
      <c r="G45" s="130">
        <v>0.4</v>
      </c>
      <c r="H45" s="104">
        <f>G45*$P$8/1000</f>
        <v>0.77626800000000007</v>
      </c>
      <c r="I45" s="129">
        <v>0.5</v>
      </c>
      <c r="J45" s="104">
        <f>I45*$P$9/1000</f>
        <v>1.3320099999999999</v>
      </c>
      <c r="K45" s="58"/>
      <c r="L45" s="58"/>
      <c r="M45" s="58"/>
      <c r="N45" s="57"/>
      <c r="O45" s="55">
        <f t="shared" si="0"/>
        <v>0</v>
      </c>
      <c r="P45" s="104">
        <f>E45*F45</f>
        <v>2.3191058</v>
      </c>
      <c r="Q45" s="104">
        <f>SUM(O45:O48)</f>
        <v>0</v>
      </c>
      <c r="R45" s="104">
        <f>Q45*1.02*1.05*$R$14</f>
        <v>0</v>
      </c>
      <c r="S45" s="104">
        <f>F45*$S$17</f>
        <v>2.3886789739999998</v>
      </c>
      <c r="T45" s="104">
        <f>E45*S45</f>
        <v>2.6275468713999999</v>
      </c>
    </row>
    <row r="46" spans="1:20" ht="12.75" customHeight="1">
      <c r="A46" s="109"/>
      <c r="B46" s="110"/>
      <c r="C46" s="110"/>
      <c r="D46" s="135"/>
      <c r="E46" s="112"/>
      <c r="F46" s="112"/>
      <c r="G46" s="130"/>
      <c r="H46" s="104"/>
      <c r="I46" s="129"/>
      <c r="J46" s="104"/>
      <c r="K46" s="58"/>
      <c r="L46" s="58"/>
      <c r="M46" s="58"/>
      <c r="N46" s="57"/>
      <c r="O46" s="55">
        <f t="shared" si="0"/>
        <v>0</v>
      </c>
      <c r="P46" s="104"/>
      <c r="Q46" s="104"/>
      <c r="R46" s="104"/>
      <c r="S46" s="104"/>
      <c r="T46" s="104"/>
    </row>
    <row r="47" spans="1:20" ht="12.75" customHeight="1">
      <c r="A47" s="109"/>
      <c r="B47" s="110"/>
      <c r="C47" s="110"/>
      <c r="D47" s="135"/>
      <c r="E47" s="112"/>
      <c r="F47" s="112"/>
      <c r="G47" s="130"/>
      <c r="H47" s="104"/>
      <c r="I47" s="129"/>
      <c r="J47" s="104"/>
      <c r="K47" s="58"/>
      <c r="L47" s="58"/>
      <c r="M47" s="79"/>
      <c r="N47" s="57"/>
      <c r="O47" s="55">
        <f t="shared" si="0"/>
        <v>0</v>
      </c>
      <c r="P47" s="104"/>
      <c r="Q47" s="104"/>
      <c r="R47" s="104"/>
      <c r="S47" s="104"/>
      <c r="T47" s="104"/>
    </row>
    <row r="48" spans="1:20">
      <c r="A48" s="109"/>
      <c r="B48" s="110"/>
      <c r="C48" s="110"/>
      <c r="D48" s="135"/>
      <c r="E48" s="112"/>
      <c r="F48" s="112"/>
      <c r="G48" s="130"/>
      <c r="H48" s="104"/>
      <c r="I48" s="129"/>
      <c r="J48" s="104"/>
      <c r="K48" s="58"/>
      <c r="L48" s="58"/>
      <c r="M48" s="58"/>
      <c r="N48" s="57"/>
      <c r="O48" s="55">
        <f t="shared" si="0"/>
        <v>0</v>
      </c>
      <c r="P48" s="104"/>
      <c r="Q48" s="104"/>
      <c r="R48" s="104"/>
      <c r="S48" s="104"/>
      <c r="T48" s="104"/>
    </row>
    <row r="49" spans="1:20" ht="12.75" customHeight="1">
      <c r="A49" s="109">
        <v>8</v>
      </c>
      <c r="B49" s="110" t="s">
        <v>120</v>
      </c>
      <c r="C49" s="110" t="s">
        <v>121</v>
      </c>
      <c r="D49" s="109" t="s">
        <v>78</v>
      </c>
      <c r="E49" s="111">
        <v>2.1</v>
      </c>
      <c r="F49" s="112">
        <f>H49+J49+R49</f>
        <v>3.173886</v>
      </c>
      <c r="G49" s="123">
        <v>0.4</v>
      </c>
      <c r="H49" s="104">
        <f>G49*$P$8/1000</f>
        <v>0.77626800000000007</v>
      </c>
      <c r="I49" s="123">
        <v>0.9</v>
      </c>
      <c r="J49" s="104">
        <f>I49*$P$9/1000</f>
        <v>2.397618</v>
      </c>
      <c r="K49" s="60"/>
      <c r="L49" s="60"/>
      <c r="M49" s="60"/>
      <c r="N49" s="65"/>
      <c r="O49" s="55">
        <f t="shared" si="0"/>
        <v>0</v>
      </c>
      <c r="P49" s="104">
        <f>E49*F49</f>
        <v>6.6651606000000001</v>
      </c>
      <c r="Q49" s="104">
        <f>SUM(O49:O52)</f>
        <v>0</v>
      </c>
      <c r="R49" s="104">
        <f>Q49*1.02*1.05*$R$14</f>
        <v>0</v>
      </c>
      <c r="S49" s="104">
        <f>F49*$S$17</f>
        <v>3.596012838</v>
      </c>
      <c r="T49" s="104">
        <f>E49*S49</f>
        <v>7.5516269598000001</v>
      </c>
    </row>
    <row r="50" spans="1:20" ht="12.75" customHeight="1">
      <c r="A50" s="109"/>
      <c r="B50" s="110"/>
      <c r="C50" s="110"/>
      <c r="D50" s="109"/>
      <c r="E50" s="111"/>
      <c r="F50" s="112"/>
      <c r="G50" s="123"/>
      <c r="H50" s="104"/>
      <c r="I50" s="123"/>
      <c r="J50" s="104"/>
      <c r="K50" s="60"/>
      <c r="L50" s="60"/>
      <c r="M50" s="60"/>
      <c r="N50" s="65"/>
      <c r="O50" s="55">
        <f t="shared" si="0"/>
        <v>0</v>
      </c>
      <c r="P50" s="104"/>
      <c r="Q50" s="104"/>
      <c r="R50" s="104"/>
      <c r="S50" s="104"/>
      <c r="T50" s="104"/>
    </row>
    <row r="51" spans="1:20" ht="12.75" customHeight="1">
      <c r="A51" s="109"/>
      <c r="B51" s="110"/>
      <c r="C51" s="110"/>
      <c r="D51" s="109"/>
      <c r="E51" s="111"/>
      <c r="F51" s="112"/>
      <c r="G51" s="123"/>
      <c r="H51" s="104"/>
      <c r="I51" s="123"/>
      <c r="J51" s="104"/>
      <c r="K51" s="60"/>
      <c r="L51" s="60"/>
      <c r="M51" s="60"/>
      <c r="N51" s="65"/>
      <c r="O51" s="55">
        <f t="shared" si="0"/>
        <v>0</v>
      </c>
      <c r="P51" s="104"/>
      <c r="Q51" s="104"/>
      <c r="R51" s="104"/>
      <c r="S51" s="104"/>
      <c r="T51" s="104"/>
    </row>
    <row r="52" spans="1:20" ht="12.75" customHeight="1">
      <c r="A52" s="109"/>
      <c r="B52" s="110"/>
      <c r="C52" s="110"/>
      <c r="D52" s="109"/>
      <c r="E52" s="111"/>
      <c r="F52" s="112"/>
      <c r="G52" s="123"/>
      <c r="H52" s="104"/>
      <c r="I52" s="123"/>
      <c r="J52" s="104"/>
      <c r="K52" s="58"/>
      <c r="L52" s="58"/>
      <c r="M52" s="58"/>
      <c r="N52" s="57"/>
      <c r="O52" s="55">
        <f t="shared" si="0"/>
        <v>0</v>
      </c>
      <c r="P52" s="104"/>
      <c r="Q52" s="104"/>
      <c r="R52" s="104"/>
      <c r="S52" s="104"/>
      <c r="T52" s="104"/>
    </row>
    <row r="53" spans="1:20" ht="12.75" customHeight="1">
      <c r="A53" s="109"/>
      <c r="B53" s="113"/>
      <c r="C53" s="114" t="s">
        <v>79</v>
      </c>
      <c r="D53" s="112"/>
      <c r="E53" s="115"/>
      <c r="F53" s="112">
        <f>H53+J53+R53</f>
        <v>0</v>
      </c>
      <c r="G53" s="142"/>
      <c r="H53" s="104">
        <f>G53*$P$8/1000</f>
        <v>0</v>
      </c>
      <c r="I53" s="123"/>
      <c r="J53" s="104">
        <f>I53*$P$9/1000</f>
        <v>0</v>
      </c>
      <c r="K53" s="60"/>
      <c r="L53" s="60"/>
      <c r="M53" s="60"/>
      <c r="N53" s="65"/>
      <c r="O53" s="55">
        <f t="shared" si="0"/>
        <v>0</v>
      </c>
      <c r="P53" s="104">
        <f>E53*F53</f>
        <v>0</v>
      </c>
      <c r="Q53" s="104">
        <f>SUM(O53:O56)</f>
        <v>0</v>
      </c>
      <c r="R53" s="104">
        <f>Q53*1.02*1.05*$R$14</f>
        <v>0</v>
      </c>
      <c r="S53" s="165">
        <f>F53*$S$17</f>
        <v>0</v>
      </c>
      <c r="T53" s="165">
        <f>E53*S53</f>
        <v>0</v>
      </c>
    </row>
    <row r="54" spans="1:20" ht="12.75" customHeight="1">
      <c r="A54" s="109"/>
      <c r="B54" s="113"/>
      <c r="C54" s="114"/>
      <c r="D54" s="112"/>
      <c r="E54" s="115"/>
      <c r="F54" s="112"/>
      <c r="G54" s="142"/>
      <c r="H54" s="104"/>
      <c r="I54" s="123"/>
      <c r="J54" s="104"/>
      <c r="K54" s="60"/>
      <c r="L54" s="60"/>
      <c r="M54" s="60"/>
      <c r="N54" s="65"/>
      <c r="O54" s="55">
        <f t="shared" si="0"/>
        <v>0</v>
      </c>
      <c r="P54" s="104"/>
      <c r="Q54" s="104"/>
      <c r="R54" s="104"/>
      <c r="S54" s="166"/>
      <c r="T54" s="166"/>
    </row>
    <row r="55" spans="1:20" ht="12.75" customHeight="1">
      <c r="A55" s="109"/>
      <c r="B55" s="113"/>
      <c r="C55" s="114"/>
      <c r="D55" s="112"/>
      <c r="E55" s="115"/>
      <c r="F55" s="112"/>
      <c r="G55" s="142"/>
      <c r="H55" s="104"/>
      <c r="I55" s="123"/>
      <c r="J55" s="104"/>
      <c r="K55" s="60"/>
      <c r="L55" s="60"/>
      <c r="M55" s="60"/>
      <c r="N55" s="65"/>
      <c r="O55" s="55">
        <f t="shared" si="0"/>
        <v>0</v>
      </c>
      <c r="P55" s="104"/>
      <c r="Q55" s="104"/>
      <c r="R55" s="104"/>
      <c r="S55" s="166"/>
      <c r="T55" s="166"/>
    </row>
    <row r="56" spans="1:20" ht="12.75" customHeight="1">
      <c r="A56" s="109"/>
      <c r="B56" s="113"/>
      <c r="C56" s="114"/>
      <c r="D56" s="112"/>
      <c r="E56" s="115"/>
      <c r="F56" s="112"/>
      <c r="G56" s="142"/>
      <c r="H56" s="104"/>
      <c r="I56" s="123"/>
      <c r="J56" s="104"/>
      <c r="K56" s="58"/>
      <c r="L56" s="58"/>
      <c r="M56" s="58"/>
      <c r="N56" s="57"/>
      <c r="O56" s="55">
        <f t="shared" si="0"/>
        <v>0</v>
      </c>
      <c r="P56" s="104"/>
      <c r="Q56" s="104"/>
      <c r="R56" s="104"/>
      <c r="S56" s="167"/>
      <c r="T56" s="167"/>
    </row>
    <row r="57" spans="1:20" ht="12.75" customHeight="1">
      <c r="A57" s="109">
        <v>1</v>
      </c>
      <c r="B57" s="116" t="s">
        <v>152</v>
      </c>
      <c r="C57" s="116" t="s">
        <v>151</v>
      </c>
      <c r="D57" s="103" t="s">
        <v>80</v>
      </c>
      <c r="E57" s="111">
        <v>47.8</v>
      </c>
      <c r="F57" s="112">
        <f>H57+J57+R57</f>
        <v>0.511738676</v>
      </c>
      <c r="G57" s="128">
        <v>0.01</v>
      </c>
      <c r="H57" s="104">
        <f>G57*$P$8/1000</f>
        <v>1.9406700000000002E-2</v>
      </c>
      <c r="I57" s="136">
        <v>1.4800000000000001E-2</v>
      </c>
      <c r="J57" s="104">
        <f>I57*$P$9/1000</f>
        <v>3.9427496000000006E-2</v>
      </c>
      <c r="K57" s="70" t="s">
        <v>153</v>
      </c>
      <c r="L57" s="70" t="s">
        <v>80</v>
      </c>
      <c r="M57" s="70">
        <v>1</v>
      </c>
      <c r="N57" s="68">
        <v>0.4</v>
      </c>
      <c r="O57" s="55">
        <f t="shared" si="0"/>
        <v>0.4</v>
      </c>
      <c r="P57" s="104">
        <f>E57*F57</f>
        <v>24.461108712799998</v>
      </c>
      <c r="Q57" s="104">
        <f>SUM(O57:O60)</f>
        <v>0.4</v>
      </c>
      <c r="R57" s="104">
        <f>Q57*1.02*1.05*$R$14</f>
        <v>0.45290448000000005</v>
      </c>
      <c r="S57" s="104">
        <f>F57*$S$17</f>
        <v>0.57979991990800006</v>
      </c>
      <c r="T57" s="104">
        <f>E57*S57</f>
        <v>27.714436171602401</v>
      </c>
    </row>
    <row r="58" spans="1:20" ht="12.75" customHeight="1">
      <c r="A58" s="109"/>
      <c r="B58" s="116"/>
      <c r="C58" s="116"/>
      <c r="D58" s="103"/>
      <c r="E58" s="111"/>
      <c r="F58" s="112"/>
      <c r="G58" s="128"/>
      <c r="H58" s="104"/>
      <c r="I58" s="136"/>
      <c r="J58" s="104"/>
      <c r="K58" s="70"/>
      <c r="L58" s="70"/>
      <c r="M58" s="70"/>
      <c r="N58" s="68"/>
      <c r="O58" s="55">
        <f t="shared" si="0"/>
        <v>0</v>
      </c>
      <c r="P58" s="104"/>
      <c r="Q58" s="104"/>
      <c r="R58" s="104"/>
      <c r="S58" s="104"/>
      <c r="T58" s="104"/>
    </row>
    <row r="59" spans="1:20" ht="12.75" customHeight="1">
      <c r="A59" s="109"/>
      <c r="B59" s="116"/>
      <c r="C59" s="116"/>
      <c r="D59" s="103"/>
      <c r="E59" s="111"/>
      <c r="F59" s="112"/>
      <c r="G59" s="128"/>
      <c r="H59" s="104"/>
      <c r="I59" s="136"/>
      <c r="J59" s="104"/>
      <c r="K59" s="70"/>
      <c r="L59" s="70"/>
      <c r="M59" s="71"/>
      <c r="N59" s="68"/>
      <c r="O59" s="55">
        <f t="shared" si="0"/>
        <v>0</v>
      </c>
      <c r="P59" s="104"/>
      <c r="Q59" s="104"/>
      <c r="R59" s="104"/>
      <c r="S59" s="104"/>
      <c r="T59" s="104"/>
    </row>
    <row r="60" spans="1:20" ht="12.75" customHeight="1">
      <c r="A60" s="109"/>
      <c r="B60" s="116"/>
      <c r="C60" s="116"/>
      <c r="D60" s="103"/>
      <c r="E60" s="111"/>
      <c r="F60" s="112"/>
      <c r="G60" s="128"/>
      <c r="H60" s="104"/>
      <c r="I60" s="136"/>
      <c r="J60" s="104"/>
      <c r="K60" s="70"/>
      <c r="L60" s="70"/>
      <c r="M60" s="70"/>
      <c r="N60" s="68"/>
      <c r="O60" s="55">
        <f t="shared" si="0"/>
        <v>0</v>
      </c>
      <c r="P60" s="104"/>
      <c r="Q60" s="104"/>
      <c r="R60" s="104"/>
      <c r="S60" s="104"/>
      <c r="T60" s="104"/>
    </row>
    <row r="61" spans="1:20" ht="12.75" customHeight="1">
      <c r="A61" s="109">
        <v>2</v>
      </c>
      <c r="B61" s="116" t="s">
        <v>126</v>
      </c>
      <c r="C61" s="116" t="s">
        <v>159</v>
      </c>
      <c r="D61" s="103" t="s">
        <v>90</v>
      </c>
      <c r="E61" s="125">
        <v>2.9</v>
      </c>
      <c r="F61" s="112">
        <f>H61+J61+R61</f>
        <v>202.84665529531199</v>
      </c>
      <c r="G61" s="128">
        <v>12.6</v>
      </c>
      <c r="H61" s="104">
        <f>G61*$P$8/1000</f>
        <v>24.452441999999998</v>
      </c>
      <c r="I61" s="128">
        <v>2.1</v>
      </c>
      <c r="J61" s="104">
        <f>I61*$P$9/1000</f>
        <v>5.5944419999999999</v>
      </c>
      <c r="K61" s="70" t="s">
        <v>122</v>
      </c>
      <c r="L61" s="70" t="s">
        <v>90</v>
      </c>
      <c r="M61" s="70">
        <v>1.05</v>
      </c>
      <c r="N61" s="68">
        <v>137.5</v>
      </c>
      <c r="O61" s="55">
        <f t="shared" si="0"/>
        <v>144.375</v>
      </c>
      <c r="P61" s="104">
        <f>E61*F61</f>
        <v>588.25530035640475</v>
      </c>
      <c r="Q61" s="104">
        <f>SUM(O61:O65)</f>
        <v>152.61475999999999</v>
      </c>
      <c r="R61" s="104">
        <f>Q61*1.02*1.05*$R$14</f>
        <v>172.79977129531198</v>
      </c>
      <c r="S61" s="104">
        <f>F61*$S$17</f>
        <v>229.82526044958848</v>
      </c>
      <c r="T61" s="104">
        <f>E61*S61</f>
        <v>666.49325530380656</v>
      </c>
    </row>
    <row r="62" spans="1:20" ht="12.75" customHeight="1">
      <c r="A62" s="109"/>
      <c r="B62" s="116"/>
      <c r="C62" s="116"/>
      <c r="D62" s="103"/>
      <c r="E62" s="125"/>
      <c r="F62" s="112"/>
      <c r="G62" s="128"/>
      <c r="H62" s="104"/>
      <c r="I62" s="128"/>
      <c r="J62" s="104"/>
      <c r="K62" s="70" t="s">
        <v>123</v>
      </c>
      <c r="L62" s="70" t="s">
        <v>67</v>
      </c>
      <c r="M62" s="70">
        <v>1.96</v>
      </c>
      <c r="N62" s="68">
        <v>0.85</v>
      </c>
      <c r="O62" s="55">
        <f t="shared" si="0"/>
        <v>1.6659999999999999</v>
      </c>
      <c r="P62" s="104"/>
      <c r="Q62" s="104"/>
      <c r="R62" s="104"/>
      <c r="S62" s="104"/>
      <c r="T62" s="104"/>
    </row>
    <row r="63" spans="1:20" ht="12.75" customHeight="1">
      <c r="A63" s="109"/>
      <c r="B63" s="116"/>
      <c r="C63" s="116"/>
      <c r="D63" s="103"/>
      <c r="E63" s="125"/>
      <c r="F63" s="112"/>
      <c r="G63" s="128"/>
      <c r="H63" s="104"/>
      <c r="I63" s="128"/>
      <c r="J63" s="104"/>
      <c r="K63" s="70" t="s">
        <v>127</v>
      </c>
      <c r="L63" s="70" t="s">
        <v>80</v>
      </c>
      <c r="M63" s="70">
        <v>3.38</v>
      </c>
      <c r="N63" s="68">
        <v>0.35</v>
      </c>
      <c r="O63" s="55">
        <f t="shared" si="0"/>
        <v>1.1829999999999998</v>
      </c>
      <c r="P63" s="104"/>
      <c r="Q63" s="104"/>
      <c r="R63" s="104"/>
      <c r="S63" s="104"/>
      <c r="T63" s="104"/>
    </row>
    <row r="64" spans="1:20" ht="12.75" customHeight="1">
      <c r="A64" s="109"/>
      <c r="B64" s="116"/>
      <c r="C64" s="116"/>
      <c r="D64" s="103"/>
      <c r="E64" s="125"/>
      <c r="F64" s="112"/>
      <c r="G64" s="128"/>
      <c r="H64" s="104"/>
      <c r="I64" s="128"/>
      <c r="J64" s="104"/>
      <c r="K64" s="70" t="s">
        <v>124</v>
      </c>
      <c r="L64" s="70" t="s">
        <v>80</v>
      </c>
      <c r="M64" s="71">
        <v>4.38</v>
      </c>
      <c r="N64" s="68">
        <v>0.42199999999999999</v>
      </c>
      <c r="O64" s="55">
        <f t="shared" si="0"/>
        <v>1.84836</v>
      </c>
      <c r="P64" s="104"/>
      <c r="Q64" s="104"/>
      <c r="R64" s="104"/>
      <c r="S64" s="104"/>
      <c r="T64" s="104"/>
    </row>
    <row r="65" spans="1:20" ht="12.75" customHeight="1">
      <c r="A65" s="109"/>
      <c r="B65" s="116"/>
      <c r="C65" s="116"/>
      <c r="D65" s="103"/>
      <c r="E65" s="125"/>
      <c r="F65" s="112"/>
      <c r="G65" s="128"/>
      <c r="H65" s="104"/>
      <c r="I65" s="128"/>
      <c r="J65" s="104"/>
      <c r="K65" s="70" t="s">
        <v>125</v>
      </c>
      <c r="L65" s="70" t="s">
        <v>80</v>
      </c>
      <c r="M65" s="70">
        <v>7.2</v>
      </c>
      <c r="N65" s="68">
        <v>0.49199999999999999</v>
      </c>
      <c r="O65" s="55">
        <f t="shared" si="0"/>
        <v>3.5424000000000002</v>
      </c>
      <c r="P65" s="104"/>
      <c r="Q65" s="104"/>
      <c r="R65" s="104"/>
      <c r="S65" s="104"/>
      <c r="T65" s="104"/>
    </row>
    <row r="66" spans="1:20" ht="12.75" customHeight="1">
      <c r="A66" s="109">
        <v>3</v>
      </c>
      <c r="B66" s="102" t="s">
        <v>160</v>
      </c>
      <c r="C66" s="102" t="s">
        <v>191</v>
      </c>
      <c r="D66" s="103" t="s">
        <v>67</v>
      </c>
      <c r="E66" s="125">
        <v>325</v>
      </c>
      <c r="F66" s="112">
        <f>H66+J66+R66</f>
        <v>4.5604068499999997</v>
      </c>
      <c r="G66" s="137">
        <v>0.245</v>
      </c>
      <c r="H66" s="104">
        <f>G66*$P$8/1000</f>
        <v>0.47546415000000003</v>
      </c>
      <c r="I66" s="137">
        <v>3.5000000000000003E-2</v>
      </c>
      <c r="J66" s="104">
        <f>I66*$P$9/1000</f>
        <v>9.324070000000001E-2</v>
      </c>
      <c r="K66" s="73" t="s">
        <v>161</v>
      </c>
      <c r="L66" s="70" t="s">
        <v>67</v>
      </c>
      <c r="M66" s="73">
        <v>1.35</v>
      </c>
      <c r="N66" s="74">
        <v>2.1789999999999998</v>
      </c>
      <c r="O66" s="55">
        <f t="shared" si="0"/>
        <v>2.9416500000000001</v>
      </c>
      <c r="P66" s="104">
        <f>E66*F66</f>
        <v>1482.1322262499998</v>
      </c>
      <c r="Q66" s="104">
        <f>SUM(O66:O70)</f>
        <v>3.9917020000000001</v>
      </c>
      <c r="R66" s="104">
        <f>Q66</f>
        <v>3.9917020000000001</v>
      </c>
      <c r="S66" s="104">
        <f>F66*$S$17</f>
        <v>5.1669409610499999</v>
      </c>
      <c r="T66" s="104">
        <f>E66*S66</f>
        <v>1679.25581234125</v>
      </c>
    </row>
    <row r="67" spans="1:20" ht="12.75" customHeight="1">
      <c r="A67" s="109"/>
      <c r="B67" s="102"/>
      <c r="C67" s="102"/>
      <c r="D67" s="103"/>
      <c r="E67" s="125"/>
      <c r="F67" s="112"/>
      <c r="G67" s="137"/>
      <c r="H67" s="104"/>
      <c r="I67" s="137"/>
      <c r="J67" s="104"/>
      <c r="K67" s="75" t="s">
        <v>131</v>
      </c>
      <c r="L67" s="70" t="s">
        <v>90</v>
      </c>
      <c r="M67" s="73">
        <f>1.95/E66</f>
        <v>6.0000000000000001E-3</v>
      </c>
      <c r="N67" s="74">
        <v>137.5</v>
      </c>
      <c r="O67" s="55">
        <f t="shared" si="0"/>
        <v>0.82500000000000007</v>
      </c>
      <c r="P67" s="104"/>
      <c r="Q67" s="104"/>
      <c r="R67" s="104"/>
      <c r="S67" s="104"/>
      <c r="T67" s="104"/>
    </row>
    <row r="68" spans="1:20" ht="12.75" customHeight="1">
      <c r="A68" s="109"/>
      <c r="B68" s="102"/>
      <c r="C68" s="102"/>
      <c r="D68" s="103"/>
      <c r="E68" s="125"/>
      <c r="F68" s="112"/>
      <c r="G68" s="137"/>
      <c r="H68" s="104"/>
      <c r="I68" s="137"/>
      <c r="J68" s="104"/>
      <c r="K68" s="75" t="s">
        <v>173</v>
      </c>
      <c r="L68" s="70" t="s">
        <v>80</v>
      </c>
      <c r="M68" s="73">
        <v>0.106</v>
      </c>
      <c r="N68" s="74">
        <v>0.75</v>
      </c>
      <c r="O68" s="55">
        <f t="shared" si="0"/>
        <v>7.9500000000000001E-2</v>
      </c>
      <c r="P68" s="104"/>
      <c r="Q68" s="104"/>
      <c r="R68" s="104"/>
      <c r="S68" s="104"/>
      <c r="T68" s="104"/>
    </row>
    <row r="69" spans="1:20" ht="12.75" customHeight="1">
      <c r="A69" s="109"/>
      <c r="B69" s="102"/>
      <c r="C69" s="102"/>
      <c r="D69" s="103"/>
      <c r="E69" s="125"/>
      <c r="F69" s="112"/>
      <c r="G69" s="137"/>
      <c r="H69" s="104"/>
      <c r="I69" s="137"/>
      <c r="J69" s="104"/>
      <c r="K69" s="73" t="s">
        <v>132</v>
      </c>
      <c r="L69" s="70" t="s">
        <v>80</v>
      </c>
      <c r="M69" s="73">
        <v>0.05</v>
      </c>
      <c r="N69" s="74">
        <v>0.86099999999999999</v>
      </c>
      <c r="O69" s="55">
        <f t="shared" si="0"/>
        <v>4.3050000000000005E-2</v>
      </c>
      <c r="P69" s="104"/>
      <c r="Q69" s="104"/>
      <c r="R69" s="104"/>
      <c r="S69" s="104"/>
      <c r="T69" s="104"/>
    </row>
    <row r="70" spans="1:20" ht="14.25" customHeight="1">
      <c r="A70" s="109"/>
      <c r="B70" s="102"/>
      <c r="C70" s="102"/>
      <c r="D70" s="103"/>
      <c r="E70" s="125"/>
      <c r="F70" s="112"/>
      <c r="G70" s="137"/>
      <c r="H70" s="104"/>
      <c r="I70" s="137"/>
      <c r="J70" s="104"/>
      <c r="K70" s="73" t="s">
        <v>84</v>
      </c>
      <c r="L70" s="70" t="s">
        <v>80</v>
      </c>
      <c r="M70" s="73">
        <v>0.106</v>
      </c>
      <c r="N70" s="74">
        <v>0.96699999999999997</v>
      </c>
      <c r="O70" s="55">
        <f t="shared" si="0"/>
        <v>0.102502</v>
      </c>
      <c r="P70" s="104"/>
      <c r="Q70" s="104"/>
      <c r="R70" s="104"/>
      <c r="S70" s="104"/>
      <c r="T70" s="104"/>
    </row>
    <row r="71" spans="1:20" ht="12.75" customHeight="1">
      <c r="A71" s="109">
        <v>4</v>
      </c>
      <c r="B71" s="102" t="s">
        <v>128</v>
      </c>
      <c r="C71" s="102" t="s">
        <v>129</v>
      </c>
      <c r="D71" s="103" t="s">
        <v>67</v>
      </c>
      <c r="E71" s="111">
        <v>109.2</v>
      </c>
      <c r="F71" s="112">
        <f>H71+J71+R71</f>
        <v>3.514549342</v>
      </c>
      <c r="G71" s="105">
        <v>0.45800000000000002</v>
      </c>
      <c r="H71" s="104">
        <f>G71*$P$8/1000</f>
        <v>0.88882686000000011</v>
      </c>
      <c r="I71" s="136">
        <v>4.1000000000000003E-3</v>
      </c>
      <c r="J71" s="104">
        <f>I71*$P$9/1000</f>
        <v>1.0922482000000001E-2</v>
      </c>
      <c r="K71" s="70" t="s">
        <v>130</v>
      </c>
      <c r="L71" s="70" t="s">
        <v>67</v>
      </c>
      <c r="M71" s="72">
        <v>1.2</v>
      </c>
      <c r="N71" s="68">
        <v>2.1789999999999998</v>
      </c>
      <c r="O71" s="55">
        <f t="shared" si="0"/>
        <v>2.6147999999999998</v>
      </c>
      <c r="P71" s="104">
        <f>E71*F71</f>
        <v>383.78878814640001</v>
      </c>
      <c r="Q71" s="104">
        <f>SUM(O71:O74)</f>
        <v>2.6147999999999998</v>
      </c>
      <c r="R71" s="104">
        <f>Q71</f>
        <v>2.6147999999999998</v>
      </c>
      <c r="S71" s="165">
        <f>F71*$S$17</f>
        <v>3.981984404486</v>
      </c>
      <c r="T71" s="165">
        <f>E71*S71</f>
        <v>434.83269696987122</v>
      </c>
    </row>
    <row r="72" spans="1:20" ht="12.75" customHeight="1">
      <c r="A72" s="109"/>
      <c r="B72" s="102"/>
      <c r="C72" s="102"/>
      <c r="D72" s="103"/>
      <c r="E72" s="111"/>
      <c r="F72" s="112"/>
      <c r="G72" s="105"/>
      <c r="H72" s="104"/>
      <c r="I72" s="136"/>
      <c r="J72" s="104"/>
      <c r="K72" s="58"/>
      <c r="L72" s="58"/>
      <c r="M72" s="58"/>
      <c r="N72" s="57"/>
      <c r="O72" s="55">
        <f t="shared" si="0"/>
        <v>0</v>
      </c>
      <c r="P72" s="104"/>
      <c r="Q72" s="104"/>
      <c r="R72" s="104"/>
      <c r="S72" s="166"/>
      <c r="T72" s="166"/>
    </row>
    <row r="73" spans="1:20" ht="12.75" customHeight="1">
      <c r="A73" s="109"/>
      <c r="B73" s="102"/>
      <c r="C73" s="102"/>
      <c r="D73" s="103"/>
      <c r="E73" s="111"/>
      <c r="F73" s="112"/>
      <c r="G73" s="105"/>
      <c r="H73" s="104"/>
      <c r="I73" s="136"/>
      <c r="J73" s="104"/>
      <c r="K73" s="58"/>
      <c r="L73" s="58"/>
      <c r="M73" s="58"/>
      <c r="N73" s="57"/>
      <c r="O73" s="55">
        <f t="shared" si="0"/>
        <v>0</v>
      </c>
      <c r="P73" s="104"/>
      <c r="Q73" s="104"/>
      <c r="R73" s="104"/>
      <c r="S73" s="166"/>
      <c r="T73" s="166"/>
    </row>
    <row r="74" spans="1:20" ht="12.75" customHeight="1">
      <c r="A74" s="109"/>
      <c r="B74" s="102"/>
      <c r="C74" s="102"/>
      <c r="D74" s="103"/>
      <c r="E74" s="111"/>
      <c r="F74" s="112"/>
      <c r="G74" s="105"/>
      <c r="H74" s="104"/>
      <c r="I74" s="136"/>
      <c r="J74" s="104"/>
      <c r="K74" s="58"/>
      <c r="L74" s="58"/>
      <c r="M74" s="58"/>
      <c r="N74" s="57"/>
      <c r="O74" s="55">
        <f t="shared" si="0"/>
        <v>0</v>
      </c>
      <c r="P74" s="104"/>
      <c r="Q74" s="104"/>
      <c r="R74" s="104"/>
      <c r="S74" s="167"/>
      <c r="T74" s="167"/>
    </row>
    <row r="75" spans="1:20" ht="12.75" customHeight="1">
      <c r="A75" s="99">
        <v>5</v>
      </c>
      <c r="B75" s="116" t="s">
        <v>174</v>
      </c>
      <c r="C75" s="116" t="s">
        <v>181</v>
      </c>
      <c r="D75" s="124" t="s">
        <v>175</v>
      </c>
      <c r="E75" s="154">
        <v>2</v>
      </c>
      <c r="F75" s="112">
        <f>H75+J75+R75</f>
        <v>43.614765777407989</v>
      </c>
      <c r="G75" s="105">
        <v>2.12</v>
      </c>
      <c r="H75" s="104">
        <f>G75*$P$8/1000</f>
        <v>4.1142203999999998</v>
      </c>
      <c r="I75" s="105">
        <v>0.03</v>
      </c>
      <c r="J75" s="104">
        <f>I75*$P$9/1000</f>
        <v>7.9920599999999994E-2</v>
      </c>
      <c r="K75" s="72" t="s">
        <v>176</v>
      </c>
      <c r="L75" s="72" t="s">
        <v>89</v>
      </c>
      <c r="M75" s="72">
        <v>13</v>
      </c>
      <c r="N75" s="68">
        <v>1.98</v>
      </c>
      <c r="O75" s="55">
        <f t="shared" si="0"/>
        <v>25.74</v>
      </c>
      <c r="P75" s="104">
        <f>E75*F75</f>
        <v>87.229531554815978</v>
      </c>
      <c r="Q75" s="104">
        <f>SUM(O75:O80)</f>
        <v>34.815839999999994</v>
      </c>
      <c r="R75" s="104">
        <f>Q75*1.02*1.05*$R$14</f>
        <v>39.420624777407987</v>
      </c>
      <c r="S75" s="104">
        <f>F75*$S$17</f>
        <v>49.415529625803252</v>
      </c>
      <c r="T75" s="104">
        <f>E75*S75</f>
        <v>98.831059251606504</v>
      </c>
    </row>
    <row r="76" spans="1:20" ht="12.75" customHeight="1">
      <c r="A76" s="100"/>
      <c r="B76" s="116"/>
      <c r="C76" s="116"/>
      <c r="D76" s="124"/>
      <c r="E76" s="154"/>
      <c r="F76" s="112"/>
      <c r="G76" s="105"/>
      <c r="H76" s="104"/>
      <c r="I76" s="105"/>
      <c r="J76" s="104"/>
      <c r="K76" s="72" t="s">
        <v>177</v>
      </c>
      <c r="L76" s="72" t="s">
        <v>77</v>
      </c>
      <c r="M76" s="72">
        <v>1</v>
      </c>
      <c r="N76" s="68">
        <v>1.958</v>
      </c>
      <c r="O76" s="55">
        <f t="shared" si="0"/>
        <v>1.958</v>
      </c>
      <c r="P76" s="104"/>
      <c r="Q76" s="104"/>
      <c r="R76" s="104"/>
      <c r="S76" s="104"/>
      <c r="T76" s="104"/>
    </row>
    <row r="77" spans="1:20" ht="12.75" customHeight="1">
      <c r="A77" s="100"/>
      <c r="B77" s="116"/>
      <c r="C77" s="116"/>
      <c r="D77" s="124"/>
      <c r="E77" s="154"/>
      <c r="F77" s="112"/>
      <c r="G77" s="105"/>
      <c r="H77" s="104"/>
      <c r="I77" s="105"/>
      <c r="J77" s="104"/>
      <c r="K77" s="72" t="s">
        <v>178</v>
      </c>
      <c r="L77" s="72" t="s">
        <v>77</v>
      </c>
      <c r="M77" s="72">
        <v>2</v>
      </c>
      <c r="N77" s="68">
        <v>0.80600000000000005</v>
      </c>
      <c r="O77" s="55">
        <f t="shared" si="0"/>
        <v>1.6120000000000001</v>
      </c>
      <c r="P77" s="104"/>
      <c r="Q77" s="104"/>
      <c r="R77" s="104"/>
      <c r="S77" s="104"/>
      <c r="T77" s="104"/>
    </row>
    <row r="78" spans="1:20" ht="12.75" customHeight="1">
      <c r="A78" s="100"/>
      <c r="B78" s="116"/>
      <c r="C78" s="116"/>
      <c r="D78" s="124"/>
      <c r="E78" s="154"/>
      <c r="F78" s="112"/>
      <c r="G78" s="105"/>
      <c r="H78" s="104"/>
      <c r="I78" s="105"/>
      <c r="J78" s="104"/>
      <c r="K78" s="72" t="s">
        <v>179</v>
      </c>
      <c r="L78" s="72" t="s">
        <v>77</v>
      </c>
      <c r="M78" s="72">
        <v>1</v>
      </c>
      <c r="N78" s="68">
        <v>0.86099999999999999</v>
      </c>
      <c r="O78" s="55">
        <f t="shared" si="0"/>
        <v>0.86099999999999999</v>
      </c>
      <c r="P78" s="104"/>
      <c r="Q78" s="104"/>
      <c r="R78" s="104"/>
      <c r="S78" s="104"/>
      <c r="T78" s="104"/>
    </row>
    <row r="79" spans="1:20" ht="12.75" customHeight="1">
      <c r="A79" s="100"/>
      <c r="B79" s="116"/>
      <c r="C79" s="116"/>
      <c r="D79" s="124"/>
      <c r="E79" s="154"/>
      <c r="F79" s="112"/>
      <c r="G79" s="105"/>
      <c r="H79" s="104"/>
      <c r="I79" s="105"/>
      <c r="J79" s="104"/>
      <c r="K79" s="72" t="s">
        <v>180</v>
      </c>
      <c r="L79" s="72" t="s">
        <v>80</v>
      </c>
      <c r="M79" s="72">
        <v>5.38</v>
      </c>
      <c r="N79" s="68">
        <v>0.86099999999999999</v>
      </c>
      <c r="O79" s="55">
        <f t="shared" si="0"/>
        <v>4.63218</v>
      </c>
      <c r="P79" s="104"/>
      <c r="Q79" s="104"/>
      <c r="R79" s="104"/>
      <c r="S79" s="104"/>
      <c r="T79" s="104"/>
    </row>
    <row r="80" spans="1:20" ht="12.75" customHeight="1">
      <c r="A80" s="101"/>
      <c r="B80" s="116"/>
      <c r="C80" s="116"/>
      <c r="D80" s="124"/>
      <c r="E80" s="154"/>
      <c r="F80" s="112"/>
      <c r="G80" s="105"/>
      <c r="H80" s="104"/>
      <c r="I80" s="105"/>
      <c r="J80" s="104"/>
      <c r="K80" s="72" t="s">
        <v>124</v>
      </c>
      <c r="L80" s="72" t="s">
        <v>80</v>
      </c>
      <c r="M80" s="72">
        <v>0.03</v>
      </c>
      <c r="N80" s="68">
        <v>0.42199999999999999</v>
      </c>
      <c r="O80" s="55">
        <f t="shared" si="0"/>
        <v>1.2659999999999999E-2</v>
      </c>
      <c r="P80" s="104"/>
      <c r="Q80" s="104"/>
      <c r="R80" s="104"/>
      <c r="S80" s="104"/>
      <c r="T80" s="104"/>
    </row>
    <row r="81" spans="1:20" ht="12.75" customHeight="1">
      <c r="A81" s="99">
        <v>6</v>
      </c>
      <c r="B81" s="102" t="s">
        <v>182</v>
      </c>
      <c r="C81" s="102" t="s">
        <v>183</v>
      </c>
      <c r="D81" s="103" t="s">
        <v>77</v>
      </c>
      <c r="E81" s="155">
        <v>2</v>
      </c>
      <c r="F81" s="112">
        <f>H81+J81+R81</f>
        <v>99.12861893817599</v>
      </c>
      <c r="G81" s="105">
        <v>3.5</v>
      </c>
      <c r="H81" s="104">
        <f>G81*$P$8/1000</f>
        <v>6.7923450000000001</v>
      </c>
      <c r="I81" s="106">
        <v>0.3</v>
      </c>
      <c r="J81" s="104">
        <f>I81*$P$9/1000</f>
        <v>0.79920599999999997</v>
      </c>
      <c r="K81" s="72" t="s">
        <v>91</v>
      </c>
      <c r="L81" s="69" t="s">
        <v>88</v>
      </c>
      <c r="M81" s="72">
        <v>0.16</v>
      </c>
      <c r="N81" s="68">
        <v>140.27799999999999</v>
      </c>
      <c r="O81" s="55">
        <f t="shared" ref="O81:O124" si="1">M81*N81</f>
        <v>22.444479999999999</v>
      </c>
      <c r="P81" s="104">
        <f>E81*F81</f>
        <v>198.25723787635198</v>
      </c>
      <c r="Q81" s="104">
        <f>SUM(O81:O84)</f>
        <v>80.84447999999999</v>
      </c>
      <c r="R81" s="104">
        <f>Q81*1.02*1.05*$R$14</f>
        <v>91.537067938175994</v>
      </c>
      <c r="S81" s="104">
        <f>F81*$S$17</f>
        <v>112.3127252569534</v>
      </c>
      <c r="T81" s="104">
        <f>E81*S81</f>
        <v>224.6254505139068</v>
      </c>
    </row>
    <row r="82" spans="1:20" ht="12.75" customHeight="1">
      <c r="A82" s="100"/>
      <c r="B82" s="102"/>
      <c r="C82" s="102"/>
      <c r="D82" s="103"/>
      <c r="E82" s="156"/>
      <c r="F82" s="112"/>
      <c r="G82" s="105"/>
      <c r="H82" s="104"/>
      <c r="I82" s="107"/>
      <c r="J82" s="104"/>
      <c r="K82" s="60" t="s">
        <v>184</v>
      </c>
      <c r="L82" s="61" t="s">
        <v>67</v>
      </c>
      <c r="M82" s="64">
        <v>3.84</v>
      </c>
      <c r="N82" s="61">
        <v>15</v>
      </c>
      <c r="O82" s="55">
        <f t="shared" si="1"/>
        <v>57.599999999999994</v>
      </c>
      <c r="P82" s="104"/>
      <c r="Q82" s="104"/>
      <c r="R82" s="104"/>
      <c r="S82" s="104"/>
      <c r="T82" s="104"/>
    </row>
    <row r="83" spans="1:20" ht="12.75" customHeight="1">
      <c r="A83" s="100"/>
      <c r="B83" s="102"/>
      <c r="C83" s="102"/>
      <c r="D83" s="103"/>
      <c r="E83" s="156"/>
      <c r="F83" s="112"/>
      <c r="G83" s="105"/>
      <c r="H83" s="104"/>
      <c r="I83" s="107"/>
      <c r="J83" s="104"/>
      <c r="K83" s="61" t="s">
        <v>185</v>
      </c>
      <c r="L83" s="61" t="s">
        <v>77</v>
      </c>
      <c r="M83" s="61">
        <v>1</v>
      </c>
      <c r="N83" s="61">
        <v>0.5</v>
      </c>
      <c r="O83" s="55">
        <f t="shared" si="1"/>
        <v>0.5</v>
      </c>
      <c r="P83" s="104"/>
      <c r="Q83" s="104"/>
      <c r="R83" s="104"/>
      <c r="S83" s="104"/>
      <c r="T83" s="104"/>
    </row>
    <row r="84" spans="1:20" ht="12.75" customHeight="1">
      <c r="A84" s="101"/>
      <c r="B84" s="102"/>
      <c r="C84" s="102"/>
      <c r="D84" s="103"/>
      <c r="E84" s="157"/>
      <c r="F84" s="112"/>
      <c r="G84" s="105"/>
      <c r="H84" s="104"/>
      <c r="I84" s="108"/>
      <c r="J84" s="104"/>
      <c r="K84" s="61" t="s">
        <v>186</v>
      </c>
      <c r="L84" s="61" t="s">
        <v>187</v>
      </c>
      <c r="M84" s="61">
        <v>1</v>
      </c>
      <c r="N84" s="61">
        <v>0.3</v>
      </c>
      <c r="O84" s="55">
        <f t="shared" si="1"/>
        <v>0.3</v>
      </c>
      <c r="P84" s="104"/>
      <c r="Q84" s="104"/>
      <c r="R84" s="104"/>
      <c r="S84" s="104"/>
      <c r="T84" s="104"/>
    </row>
    <row r="85" spans="1:20" ht="12.75" customHeight="1">
      <c r="A85" s="99">
        <v>7</v>
      </c>
      <c r="B85" s="102" t="s">
        <v>128</v>
      </c>
      <c r="C85" s="102" t="s">
        <v>133</v>
      </c>
      <c r="D85" s="103" t="s">
        <v>134</v>
      </c>
      <c r="E85" s="112">
        <v>11</v>
      </c>
      <c r="F85" s="112">
        <f>H85+J85+R85</f>
        <v>3.9171854902400001</v>
      </c>
      <c r="G85" s="105">
        <v>0.45800000000000002</v>
      </c>
      <c r="H85" s="104">
        <f>G85*$P$8/1000</f>
        <v>0.88882686000000011</v>
      </c>
      <c r="I85" s="105">
        <v>4.0000000000000001E-3</v>
      </c>
      <c r="J85" s="104">
        <f>I85*$P$9/1000</f>
        <v>1.065608E-2</v>
      </c>
      <c r="K85" s="72" t="s">
        <v>145</v>
      </c>
      <c r="L85" s="69" t="s">
        <v>67</v>
      </c>
      <c r="M85" s="69">
        <v>1.2</v>
      </c>
      <c r="N85" s="68">
        <v>2.2210000000000001</v>
      </c>
      <c r="O85" s="55">
        <f t="shared" si="1"/>
        <v>2.6652</v>
      </c>
      <c r="P85" s="104">
        <f>E85*F85</f>
        <v>43.089040392640001</v>
      </c>
      <c r="Q85" s="104">
        <f>SUM(O85:O88)</f>
        <v>2.6652</v>
      </c>
      <c r="R85" s="104">
        <f>Q85*1.02*1.05*$R$14</f>
        <v>3.0177025502400001</v>
      </c>
      <c r="S85" s="104">
        <f>F85*$S$17</f>
        <v>4.4381711604419198</v>
      </c>
      <c r="T85" s="104">
        <f>E85*S85</f>
        <v>48.81988276486112</v>
      </c>
    </row>
    <row r="86" spans="1:20" ht="12.75" customHeight="1">
      <c r="A86" s="100"/>
      <c r="B86" s="102"/>
      <c r="C86" s="102"/>
      <c r="D86" s="103"/>
      <c r="E86" s="112"/>
      <c r="F86" s="112"/>
      <c r="G86" s="105"/>
      <c r="H86" s="104"/>
      <c r="I86" s="105"/>
      <c r="J86" s="104"/>
      <c r="K86" s="60"/>
      <c r="L86" s="61"/>
      <c r="M86" s="64"/>
      <c r="N86" s="61"/>
      <c r="O86" s="55">
        <f t="shared" si="1"/>
        <v>0</v>
      </c>
      <c r="P86" s="104"/>
      <c r="Q86" s="104"/>
      <c r="R86" s="104"/>
      <c r="S86" s="104"/>
      <c r="T86" s="104"/>
    </row>
    <row r="87" spans="1:20" ht="12.75" customHeight="1">
      <c r="A87" s="100"/>
      <c r="B87" s="102"/>
      <c r="C87" s="102"/>
      <c r="D87" s="103"/>
      <c r="E87" s="112"/>
      <c r="F87" s="112"/>
      <c r="G87" s="105"/>
      <c r="H87" s="104"/>
      <c r="I87" s="105"/>
      <c r="J87" s="104"/>
      <c r="K87" s="61"/>
      <c r="L87" s="61"/>
      <c r="M87" s="61"/>
      <c r="N87" s="61"/>
      <c r="O87" s="55">
        <f t="shared" si="1"/>
        <v>0</v>
      </c>
      <c r="P87" s="104"/>
      <c r="Q87" s="104"/>
      <c r="R87" s="104"/>
      <c r="S87" s="104"/>
      <c r="T87" s="104"/>
    </row>
    <row r="88" spans="1:20" ht="12.75" customHeight="1">
      <c r="A88" s="101"/>
      <c r="B88" s="102"/>
      <c r="C88" s="102"/>
      <c r="D88" s="103"/>
      <c r="E88" s="112"/>
      <c r="F88" s="112"/>
      <c r="G88" s="105"/>
      <c r="H88" s="104"/>
      <c r="I88" s="105"/>
      <c r="J88" s="104"/>
      <c r="K88" s="61"/>
      <c r="L88" s="61"/>
      <c r="M88" s="61"/>
      <c r="N88" s="61"/>
      <c r="O88" s="55">
        <f t="shared" si="1"/>
        <v>0</v>
      </c>
      <c r="P88" s="104"/>
      <c r="Q88" s="104"/>
      <c r="R88" s="104"/>
      <c r="S88" s="104"/>
      <c r="T88" s="104"/>
    </row>
    <row r="89" spans="1:20" ht="12.75" customHeight="1">
      <c r="A89" s="99">
        <v>8</v>
      </c>
      <c r="B89" s="102" t="s">
        <v>188</v>
      </c>
      <c r="C89" s="102" t="s">
        <v>189</v>
      </c>
      <c r="D89" s="103" t="s">
        <v>134</v>
      </c>
      <c r="E89" s="112">
        <v>7.68</v>
      </c>
      <c r="F89" s="112">
        <f>H89+J89+R89</f>
        <v>1.9522531580503999</v>
      </c>
      <c r="G89" s="105">
        <v>0.77400000000000002</v>
      </c>
      <c r="H89" s="104">
        <f>G89*$P$8/1000</f>
        <v>1.5020785800000001</v>
      </c>
      <c r="I89" s="134">
        <v>6.9999999999999999E-4</v>
      </c>
      <c r="J89" s="104">
        <f>I89*$P$9/1000</f>
        <v>1.864814E-3</v>
      </c>
      <c r="K89" s="60" t="s">
        <v>81</v>
      </c>
      <c r="L89" s="60" t="s">
        <v>80</v>
      </c>
      <c r="M89" s="60">
        <v>0.253</v>
      </c>
      <c r="N89" s="61">
        <v>1.125</v>
      </c>
      <c r="O89" s="55">
        <f t="shared" si="1"/>
        <v>0.28462500000000002</v>
      </c>
      <c r="P89" s="104">
        <f>E89*F89</f>
        <v>14.99330425382707</v>
      </c>
      <c r="Q89" s="104">
        <f>SUM(O89:O92)</f>
        <v>0.39594200000000002</v>
      </c>
      <c r="R89" s="104">
        <f>Q89*1.02*1.05*$R$14</f>
        <v>0.44830976405039996</v>
      </c>
      <c r="S89" s="104">
        <f>F89*$S$17</f>
        <v>2.2119028280711031</v>
      </c>
      <c r="T89" s="104">
        <f>E89*S89</f>
        <v>16.987413719586073</v>
      </c>
    </row>
    <row r="90" spans="1:20" ht="12.75" customHeight="1">
      <c r="A90" s="100"/>
      <c r="B90" s="102"/>
      <c r="C90" s="102"/>
      <c r="D90" s="103"/>
      <c r="E90" s="112"/>
      <c r="F90" s="112"/>
      <c r="G90" s="105"/>
      <c r="H90" s="104"/>
      <c r="I90" s="134"/>
      <c r="J90" s="104"/>
      <c r="K90" s="60" t="s">
        <v>82</v>
      </c>
      <c r="L90" s="60" t="s">
        <v>80</v>
      </c>
      <c r="M90" s="60">
        <v>2.1000000000000001E-2</v>
      </c>
      <c r="N90" s="57">
        <v>0.79700000000000004</v>
      </c>
      <c r="O90" s="55">
        <f t="shared" si="1"/>
        <v>1.6737000000000002E-2</v>
      </c>
      <c r="P90" s="104"/>
      <c r="Q90" s="104"/>
      <c r="R90" s="104"/>
      <c r="S90" s="104"/>
      <c r="T90" s="104"/>
    </row>
    <row r="91" spans="1:20" ht="12.75" customHeight="1">
      <c r="A91" s="100"/>
      <c r="B91" s="102"/>
      <c r="C91" s="102"/>
      <c r="D91" s="103"/>
      <c r="E91" s="112"/>
      <c r="F91" s="112"/>
      <c r="G91" s="105"/>
      <c r="H91" s="104"/>
      <c r="I91" s="134"/>
      <c r="J91" s="104"/>
      <c r="K91" s="60" t="s">
        <v>150</v>
      </c>
      <c r="L91" s="60" t="s">
        <v>80</v>
      </c>
      <c r="M91" s="60">
        <v>1.4E-3</v>
      </c>
      <c r="N91" s="61">
        <v>0.7</v>
      </c>
      <c r="O91" s="55">
        <f t="shared" si="1"/>
        <v>9.7999999999999997E-4</v>
      </c>
      <c r="P91" s="104"/>
      <c r="Q91" s="104"/>
      <c r="R91" s="104"/>
      <c r="S91" s="104"/>
      <c r="T91" s="104"/>
    </row>
    <row r="92" spans="1:20" ht="12.75" customHeight="1">
      <c r="A92" s="101"/>
      <c r="B92" s="102"/>
      <c r="C92" s="102"/>
      <c r="D92" s="103"/>
      <c r="E92" s="112"/>
      <c r="F92" s="112"/>
      <c r="G92" s="105"/>
      <c r="H92" s="104"/>
      <c r="I92" s="134"/>
      <c r="J92" s="104"/>
      <c r="K92" s="60" t="s">
        <v>190</v>
      </c>
      <c r="L92" s="60" t="s">
        <v>80</v>
      </c>
      <c r="M92" s="60">
        <v>0.39</v>
      </c>
      <c r="N92" s="61">
        <v>0.24</v>
      </c>
      <c r="O92" s="55">
        <f t="shared" si="1"/>
        <v>9.3600000000000003E-2</v>
      </c>
      <c r="P92" s="104"/>
      <c r="Q92" s="104"/>
      <c r="R92" s="104"/>
      <c r="S92" s="104"/>
      <c r="T92" s="104"/>
    </row>
    <row r="93" spans="1:20" ht="12.75" customHeight="1">
      <c r="A93" s="99">
        <v>9</v>
      </c>
      <c r="B93" s="102" t="s">
        <v>135</v>
      </c>
      <c r="C93" s="102" t="s">
        <v>136</v>
      </c>
      <c r="D93" s="124" t="s">
        <v>90</v>
      </c>
      <c r="E93" s="111">
        <v>4.4000000000000004</v>
      </c>
      <c r="F93" s="120">
        <f>H93+J93+R93</f>
        <v>10.151058705200001</v>
      </c>
      <c r="G93" s="105">
        <v>0.46</v>
      </c>
      <c r="H93" s="117">
        <f>G93*$P$8/1000</f>
        <v>0.89270820000000006</v>
      </c>
      <c r="I93" s="105">
        <v>0.13</v>
      </c>
      <c r="J93" s="117">
        <f>I93*$P$9/1000</f>
        <v>0.34632260000000004</v>
      </c>
      <c r="K93" s="72" t="s">
        <v>146</v>
      </c>
      <c r="L93" s="72" t="s">
        <v>80</v>
      </c>
      <c r="M93" s="72">
        <v>7.2</v>
      </c>
      <c r="N93" s="69">
        <v>0.8</v>
      </c>
      <c r="O93" s="55">
        <f t="shared" si="1"/>
        <v>5.7600000000000007</v>
      </c>
      <c r="P93" s="117">
        <f>E93*F93</f>
        <v>44.664658302880007</v>
      </c>
      <c r="Q93" s="117">
        <f>SUM(O93:O96)</f>
        <v>7.8710000000000004</v>
      </c>
      <c r="R93" s="117">
        <f>Q93*1.02*1.05*$R$14</f>
        <v>8.9120279052000004</v>
      </c>
      <c r="S93" s="104">
        <f>F93*$S$17</f>
        <v>11.501149512991601</v>
      </c>
      <c r="T93" s="104">
        <f>E93*S93</f>
        <v>50.605057857163047</v>
      </c>
    </row>
    <row r="94" spans="1:20" ht="12.75" customHeight="1">
      <c r="A94" s="100"/>
      <c r="B94" s="102"/>
      <c r="C94" s="102"/>
      <c r="D94" s="124"/>
      <c r="E94" s="111"/>
      <c r="F94" s="121"/>
      <c r="G94" s="105"/>
      <c r="H94" s="118"/>
      <c r="I94" s="105"/>
      <c r="J94" s="118"/>
      <c r="K94" s="72" t="s">
        <v>147</v>
      </c>
      <c r="L94" s="72" t="s">
        <v>80</v>
      </c>
      <c r="M94" s="72">
        <v>1.79</v>
      </c>
      <c r="N94" s="69">
        <v>1</v>
      </c>
      <c r="O94" s="55">
        <f t="shared" si="1"/>
        <v>1.79</v>
      </c>
      <c r="P94" s="118"/>
      <c r="Q94" s="118"/>
      <c r="R94" s="118"/>
      <c r="S94" s="104"/>
      <c r="T94" s="104"/>
    </row>
    <row r="95" spans="1:20" ht="12.75" customHeight="1">
      <c r="A95" s="100"/>
      <c r="B95" s="102"/>
      <c r="C95" s="102"/>
      <c r="D95" s="124"/>
      <c r="E95" s="111"/>
      <c r="F95" s="121"/>
      <c r="G95" s="105"/>
      <c r="H95" s="118"/>
      <c r="I95" s="105"/>
      <c r="J95" s="118"/>
      <c r="K95" s="72" t="s">
        <v>148</v>
      </c>
      <c r="L95" s="72" t="s">
        <v>80</v>
      </c>
      <c r="M95" s="72">
        <v>1.07</v>
      </c>
      <c r="N95" s="69">
        <v>0.3</v>
      </c>
      <c r="O95" s="55">
        <f t="shared" si="1"/>
        <v>0.32100000000000001</v>
      </c>
      <c r="P95" s="118"/>
      <c r="Q95" s="118"/>
      <c r="R95" s="118"/>
      <c r="S95" s="104"/>
      <c r="T95" s="104"/>
    </row>
    <row r="96" spans="1:20" ht="12.75" customHeight="1">
      <c r="A96" s="101"/>
      <c r="B96" s="102"/>
      <c r="C96" s="102"/>
      <c r="D96" s="124"/>
      <c r="E96" s="111"/>
      <c r="F96" s="122"/>
      <c r="G96" s="105"/>
      <c r="H96" s="119"/>
      <c r="I96" s="105"/>
      <c r="J96" s="119"/>
      <c r="K96" s="70"/>
      <c r="L96" s="70"/>
      <c r="M96" s="70"/>
      <c r="N96" s="68"/>
      <c r="O96" s="55">
        <f t="shared" si="1"/>
        <v>0</v>
      </c>
      <c r="P96" s="119"/>
      <c r="Q96" s="119"/>
      <c r="R96" s="119"/>
      <c r="S96" s="104"/>
      <c r="T96" s="104"/>
    </row>
    <row r="97" spans="1:20" ht="12.75" customHeight="1">
      <c r="A97" s="99">
        <v>10</v>
      </c>
      <c r="B97" s="102" t="s">
        <v>137</v>
      </c>
      <c r="C97" s="102" t="s">
        <v>138</v>
      </c>
      <c r="D97" s="103" t="s">
        <v>67</v>
      </c>
      <c r="E97" s="125">
        <v>360</v>
      </c>
      <c r="F97" s="120">
        <f>H97+J97+R97</f>
        <v>0.32850856196</v>
      </c>
      <c r="G97" s="105">
        <v>1.6E-2</v>
      </c>
      <c r="H97" s="117">
        <f>G97*$P$8/1000</f>
        <v>3.105072E-2</v>
      </c>
      <c r="I97" s="105">
        <v>4.0000000000000001E-3</v>
      </c>
      <c r="J97" s="117">
        <f>I97*$P$9/1000</f>
        <v>1.065608E-2</v>
      </c>
      <c r="K97" s="72" t="s">
        <v>146</v>
      </c>
      <c r="L97" s="72" t="s">
        <v>80</v>
      </c>
      <c r="M97" s="72">
        <v>0.23100000000000001</v>
      </c>
      <c r="N97" s="69">
        <v>0.8</v>
      </c>
      <c r="O97" s="55">
        <f t="shared" si="1"/>
        <v>0.18480000000000002</v>
      </c>
      <c r="P97" s="117">
        <f>E97*F97</f>
        <v>118.26308230559999</v>
      </c>
      <c r="Q97" s="117">
        <f>SUM(O97:O100)</f>
        <v>0.25330000000000003</v>
      </c>
      <c r="R97" s="117">
        <f>Q97*1.02*1.05*$R$14</f>
        <v>0.28680176196000001</v>
      </c>
      <c r="S97" s="104">
        <f>F97*$S$17</f>
        <v>0.37220020070068</v>
      </c>
      <c r="T97" s="104">
        <f>E97*S97</f>
        <v>133.99207225224481</v>
      </c>
    </row>
    <row r="98" spans="1:20" ht="12.75" customHeight="1">
      <c r="A98" s="100"/>
      <c r="B98" s="102"/>
      <c r="C98" s="102"/>
      <c r="D98" s="103"/>
      <c r="E98" s="125"/>
      <c r="F98" s="121"/>
      <c r="G98" s="105"/>
      <c r="H98" s="118"/>
      <c r="I98" s="105"/>
      <c r="J98" s="118"/>
      <c r="K98" s="72" t="s">
        <v>147</v>
      </c>
      <c r="L98" s="72" t="s">
        <v>80</v>
      </c>
      <c r="M98" s="72">
        <v>5.8000000000000003E-2</v>
      </c>
      <c r="N98" s="69">
        <v>1</v>
      </c>
      <c r="O98" s="55">
        <f t="shared" si="1"/>
        <v>5.8000000000000003E-2</v>
      </c>
      <c r="P98" s="118"/>
      <c r="Q98" s="118"/>
      <c r="R98" s="118"/>
      <c r="S98" s="104"/>
      <c r="T98" s="104"/>
    </row>
    <row r="99" spans="1:20" ht="12.75" customHeight="1">
      <c r="A99" s="100"/>
      <c r="B99" s="102"/>
      <c r="C99" s="102"/>
      <c r="D99" s="103"/>
      <c r="E99" s="125"/>
      <c r="F99" s="121"/>
      <c r="G99" s="105"/>
      <c r="H99" s="118"/>
      <c r="I99" s="105"/>
      <c r="J99" s="118"/>
      <c r="K99" s="72" t="s">
        <v>148</v>
      </c>
      <c r="L99" s="72" t="s">
        <v>80</v>
      </c>
      <c r="M99" s="72">
        <v>3.5000000000000003E-2</v>
      </c>
      <c r="N99" s="69">
        <v>0.3</v>
      </c>
      <c r="O99" s="55">
        <f t="shared" si="1"/>
        <v>1.0500000000000001E-2</v>
      </c>
      <c r="P99" s="118"/>
      <c r="Q99" s="118"/>
      <c r="R99" s="118"/>
      <c r="S99" s="104"/>
      <c r="T99" s="104"/>
    </row>
    <row r="100" spans="1:20" ht="12.75" customHeight="1">
      <c r="A100" s="101"/>
      <c r="B100" s="102"/>
      <c r="C100" s="102"/>
      <c r="D100" s="103"/>
      <c r="E100" s="125"/>
      <c r="F100" s="122"/>
      <c r="G100" s="105"/>
      <c r="H100" s="119"/>
      <c r="I100" s="105"/>
      <c r="J100" s="119"/>
      <c r="K100" s="70"/>
      <c r="L100" s="70"/>
      <c r="M100" s="70"/>
      <c r="N100" s="68"/>
      <c r="O100" s="55">
        <f t="shared" si="1"/>
        <v>0</v>
      </c>
      <c r="P100" s="119"/>
      <c r="Q100" s="119"/>
      <c r="R100" s="119"/>
      <c r="S100" s="104"/>
      <c r="T100" s="104"/>
    </row>
    <row r="101" spans="1:20" ht="12.75" customHeight="1">
      <c r="A101" s="99">
        <v>11</v>
      </c>
      <c r="B101" s="116" t="s">
        <v>139</v>
      </c>
      <c r="C101" s="116" t="s">
        <v>140</v>
      </c>
      <c r="D101" s="124" t="s">
        <v>67</v>
      </c>
      <c r="E101" s="125">
        <v>360</v>
      </c>
      <c r="F101" s="120">
        <f>H101+J101+R101</f>
        <v>0.30358507000000001</v>
      </c>
      <c r="G101" s="128">
        <v>3.6999999999999998E-2</v>
      </c>
      <c r="H101" s="117">
        <f>G101*$P$8/1000</f>
        <v>7.1804789999999993E-2</v>
      </c>
      <c r="I101" s="128">
        <v>2E-3</v>
      </c>
      <c r="J101" s="117">
        <f>I101*$P$9/1000</f>
        <v>5.32804E-3</v>
      </c>
      <c r="K101" s="68" t="s">
        <v>123</v>
      </c>
      <c r="L101" s="68" t="s">
        <v>80</v>
      </c>
      <c r="M101" s="70">
        <v>0.4</v>
      </c>
      <c r="N101" s="68">
        <v>0.5</v>
      </c>
      <c r="O101" s="55">
        <f t="shared" si="1"/>
        <v>0.2</v>
      </c>
      <c r="P101" s="117">
        <f>E101*F101</f>
        <v>109.29062520000001</v>
      </c>
      <c r="Q101" s="117">
        <f>SUM(O101:O104)</f>
        <v>0.2</v>
      </c>
      <c r="R101" s="117">
        <f>Q101*1.02*1.05*$R$14</f>
        <v>0.22645224000000003</v>
      </c>
      <c r="S101" s="104">
        <f>F101*$S$17</f>
        <v>0.34396188431000002</v>
      </c>
      <c r="T101" s="104">
        <f>E101*S101</f>
        <v>123.82627835160001</v>
      </c>
    </row>
    <row r="102" spans="1:20" ht="12.75" customHeight="1">
      <c r="A102" s="100"/>
      <c r="B102" s="116"/>
      <c r="C102" s="116"/>
      <c r="D102" s="124"/>
      <c r="E102" s="125"/>
      <c r="F102" s="121"/>
      <c r="G102" s="128"/>
      <c r="H102" s="118"/>
      <c r="I102" s="128"/>
      <c r="J102" s="118"/>
      <c r="K102" s="60"/>
      <c r="L102" s="60"/>
      <c r="M102" s="60"/>
      <c r="N102" s="61"/>
      <c r="O102" s="55">
        <f t="shared" si="1"/>
        <v>0</v>
      </c>
      <c r="P102" s="118"/>
      <c r="Q102" s="118"/>
      <c r="R102" s="118"/>
      <c r="S102" s="104"/>
      <c r="T102" s="104"/>
    </row>
    <row r="103" spans="1:20" ht="12.75" customHeight="1">
      <c r="A103" s="100"/>
      <c r="B103" s="116"/>
      <c r="C103" s="116"/>
      <c r="D103" s="124"/>
      <c r="E103" s="125"/>
      <c r="F103" s="121"/>
      <c r="G103" s="128"/>
      <c r="H103" s="118"/>
      <c r="I103" s="128"/>
      <c r="J103" s="118"/>
      <c r="K103" s="60"/>
      <c r="L103" s="60"/>
      <c r="M103" s="62"/>
      <c r="N103" s="61"/>
      <c r="O103" s="55">
        <f t="shared" si="1"/>
        <v>0</v>
      </c>
      <c r="P103" s="118"/>
      <c r="Q103" s="118"/>
      <c r="R103" s="118"/>
      <c r="S103" s="104"/>
      <c r="T103" s="104"/>
    </row>
    <row r="104" spans="1:20" ht="12.75" customHeight="1">
      <c r="A104" s="101"/>
      <c r="B104" s="116"/>
      <c r="C104" s="116"/>
      <c r="D104" s="124"/>
      <c r="E104" s="125"/>
      <c r="F104" s="122"/>
      <c r="G104" s="128"/>
      <c r="H104" s="119"/>
      <c r="I104" s="128"/>
      <c r="J104" s="119"/>
      <c r="K104" s="60"/>
      <c r="L104" s="60"/>
      <c r="M104" s="60"/>
      <c r="N104" s="61"/>
      <c r="O104" s="55">
        <f t="shared" si="1"/>
        <v>0</v>
      </c>
      <c r="P104" s="119"/>
      <c r="Q104" s="119"/>
      <c r="R104" s="119"/>
      <c r="S104" s="104"/>
      <c r="T104" s="104"/>
    </row>
    <row r="105" spans="1:20" ht="12.75" customHeight="1">
      <c r="A105" s="99">
        <v>12</v>
      </c>
      <c r="B105" s="116" t="s">
        <v>141</v>
      </c>
      <c r="C105" s="110" t="s">
        <v>142</v>
      </c>
      <c r="D105" s="103" t="s">
        <v>90</v>
      </c>
      <c r="E105" s="111">
        <v>42.3</v>
      </c>
      <c r="F105" s="120">
        <f>H105+J105+R105</f>
        <v>6.49658826756</v>
      </c>
      <c r="G105" s="129">
        <v>1.17</v>
      </c>
      <c r="H105" s="117">
        <f>G105*$P$8/1000</f>
        <v>2.2705839000000001</v>
      </c>
      <c r="I105" s="130">
        <v>1.08</v>
      </c>
      <c r="J105" s="117">
        <f>I105*$P$9/1000</f>
        <v>2.8771416000000003</v>
      </c>
      <c r="K105" s="58" t="s">
        <v>149</v>
      </c>
      <c r="L105" s="69" t="s">
        <v>88</v>
      </c>
      <c r="M105" s="58">
        <v>1.1000000000000001</v>
      </c>
      <c r="N105" s="61">
        <v>1.083</v>
      </c>
      <c r="O105" s="55">
        <f t="shared" si="1"/>
        <v>1.1913</v>
      </c>
      <c r="P105" s="117">
        <f>E105*F105</f>
        <v>274.80568371778799</v>
      </c>
      <c r="Q105" s="117">
        <f>SUM(O105:O108)</f>
        <v>1.1913</v>
      </c>
      <c r="R105" s="117">
        <f>Q105*1.02*1.05*$R$14</f>
        <v>1.34886276756</v>
      </c>
      <c r="S105" s="104">
        <f>F105*$S$17</f>
        <v>7.3606345071454804</v>
      </c>
      <c r="T105" s="104">
        <f>E105*S105</f>
        <v>311.35483965225382</v>
      </c>
    </row>
    <row r="106" spans="1:20" ht="12.75" customHeight="1">
      <c r="A106" s="100"/>
      <c r="B106" s="116"/>
      <c r="C106" s="110"/>
      <c r="D106" s="103"/>
      <c r="E106" s="111"/>
      <c r="F106" s="121"/>
      <c r="G106" s="129"/>
      <c r="H106" s="118"/>
      <c r="I106" s="130"/>
      <c r="J106" s="118"/>
      <c r="K106" s="58"/>
      <c r="L106" s="58"/>
      <c r="M106" s="58"/>
      <c r="N106" s="57"/>
      <c r="O106" s="55">
        <f t="shared" si="1"/>
        <v>0</v>
      </c>
      <c r="P106" s="118"/>
      <c r="Q106" s="118"/>
      <c r="R106" s="118"/>
      <c r="S106" s="104"/>
      <c r="T106" s="104"/>
    </row>
    <row r="107" spans="1:20" ht="12.75" customHeight="1">
      <c r="A107" s="100"/>
      <c r="B107" s="116"/>
      <c r="C107" s="110"/>
      <c r="D107" s="103"/>
      <c r="E107" s="111"/>
      <c r="F107" s="121"/>
      <c r="G107" s="129"/>
      <c r="H107" s="118"/>
      <c r="I107" s="130"/>
      <c r="J107" s="118"/>
      <c r="K107" s="58"/>
      <c r="L107" s="58"/>
      <c r="M107" s="59"/>
      <c r="N107" s="57"/>
      <c r="O107" s="55">
        <f t="shared" si="1"/>
        <v>0</v>
      </c>
      <c r="P107" s="118"/>
      <c r="Q107" s="118"/>
      <c r="R107" s="118"/>
      <c r="S107" s="104"/>
      <c r="T107" s="104"/>
    </row>
    <row r="108" spans="1:20" ht="12.75" customHeight="1">
      <c r="A108" s="101"/>
      <c r="B108" s="116"/>
      <c r="C108" s="110"/>
      <c r="D108" s="103"/>
      <c r="E108" s="111"/>
      <c r="F108" s="122"/>
      <c r="G108" s="129"/>
      <c r="H108" s="119"/>
      <c r="I108" s="130"/>
      <c r="J108" s="119"/>
      <c r="K108" s="58"/>
      <c r="L108" s="58"/>
      <c r="M108" s="58"/>
      <c r="N108" s="57"/>
      <c r="O108" s="55">
        <f t="shared" si="1"/>
        <v>0</v>
      </c>
      <c r="P108" s="119"/>
      <c r="Q108" s="119"/>
      <c r="R108" s="119"/>
      <c r="S108" s="104"/>
      <c r="T108" s="104"/>
    </row>
    <row r="109" spans="1:20" ht="12.75" customHeight="1">
      <c r="A109" s="99">
        <v>13</v>
      </c>
      <c r="B109" s="110" t="s">
        <v>162</v>
      </c>
      <c r="C109" s="116" t="s">
        <v>163</v>
      </c>
      <c r="D109" s="124" t="s">
        <v>89</v>
      </c>
      <c r="E109" s="125">
        <v>38</v>
      </c>
      <c r="F109" s="120">
        <f>H109+J109+R109</f>
        <v>3.9095152200000003</v>
      </c>
      <c r="G109" s="136">
        <v>0.06</v>
      </c>
      <c r="H109" s="117">
        <f>G109*$P$8/1000</f>
        <v>0.11644020000000001</v>
      </c>
      <c r="I109" s="127"/>
      <c r="J109" s="117">
        <f>I109*$P$9/1000</f>
        <v>0</v>
      </c>
      <c r="K109" s="70" t="s">
        <v>164</v>
      </c>
      <c r="L109" s="70" t="s">
        <v>89</v>
      </c>
      <c r="M109" s="70">
        <v>1</v>
      </c>
      <c r="N109" s="57">
        <v>3.35</v>
      </c>
      <c r="O109" s="55">
        <f t="shared" si="1"/>
        <v>3.35</v>
      </c>
      <c r="P109" s="117">
        <f>E109*F109</f>
        <v>148.56157836</v>
      </c>
      <c r="Q109" s="117">
        <f>SUM(O109:O112)</f>
        <v>3.35</v>
      </c>
      <c r="R109" s="117">
        <f>Q109*1.02*1.05*$R$14</f>
        <v>3.7930750200000003</v>
      </c>
      <c r="S109" s="104">
        <f>F109*$S$17</f>
        <v>4.4294807442600002</v>
      </c>
      <c r="T109" s="104">
        <f>E109*S109</f>
        <v>168.32026828188</v>
      </c>
    </row>
    <row r="110" spans="1:20" ht="12.75" customHeight="1">
      <c r="A110" s="100"/>
      <c r="B110" s="110"/>
      <c r="C110" s="116"/>
      <c r="D110" s="124"/>
      <c r="E110" s="125"/>
      <c r="F110" s="121"/>
      <c r="G110" s="136"/>
      <c r="H110" s="118"/>
      <c r="I110" s="127"/>
      <c r="J110" s="118"/>
      <c r="K110" s="60"/>
      <c r="L110" s="60"/>
      <c r="M110" s="60"/>
      <c r="N110" s="61"/>
      <c r="O110" s="55">
        <f t="shared" si="1"/>
        <v>0</v>
      </c>
      <c r="P110" s="118"/>
      <c r="Q110" s="118"/>
      <c r="R110" s="118"/>
      <c r="S110" s="104"/>
      <c r="T110" s="104"/>
    </row>
    <row r="111" spans="1:20" ht="12.75" customHeight="1">
      <c r="A111" s="100"/>
      <c r="B111" s="110"/>
      <c r="C111" s="116"/>
      <c r="D111" s="124"/>
      <c r="E111" s="125"/>
      <c r="F111" s="121"/>
      <c r="G111" s="136"/>
      <c r="H111" s="118"/>
      <c r="I111" s="127"/>
      <c r="J111" s="118"/>
      <c r="K111" s="60"/>
      <c r="L111" s="60"/>
      <c r="M111" s="62"/>
      <c r="N111" s="61"/>
      <c r="O111" s="55">
        <f t="shared" si="1"/>
        <v>0</v>
      </c>
      <c r="P111" s="118"/>
      <c r="Q111" s="118"/>
      <c r="R111" s="118"/>
      <c r="S111" s="104"/>
      <c r="T111" s="104"/>
    </row>
    <row r="112" spans="1:20" ht="12.75" customHeight="1">
      <c r="A112" s="101"/>
      <c r="B112" s="110"/>
      <c r="C112" s="116"/>
      <c r="D112" s="124"/>
      <c r="E112" s="125"/>
      <c r="F112" s="122"/>
      <c r="G112" s="136"/>
      <c r="H112" s="119"/>
      <c r="I112" s="127"/>
      <c r="J112" s="119"/>
      <c r="K112" s="60"/>
      <c r="L112" s="60"/>
      <c r="M112" s="60"/>
      <c r="N112" s="61"/>
      <c r="O112" s="55">
        <f t="shared" si="1"/>
        <v>0</v>
      </c>
      <c r="P112" s="119"/>
      <c r="Q112" s="119"/>
      <c r="R112" s="119"/>
      <c r="S112" s="104"/>
      <c r="T112" s="104"/>
    </row>
    <row r="113" spans="1:20" ht="12.75" customHeight="1">
      <c r="A113" s="99">
        <v>14</v>
      </c>
      <c r="B113" s="116" t="s">
        <v>143</v>
      </c>
      <c r="C113" s="116" t="s">
        <v>144</v>
      </c>
      <c r="D113" s="124" t="s">
        <v>67</v>
      </c>
      <c r="E113" s="125">
        <v>26.2</v>
      </c>
      <c r="F113" s="120">
        <f>H113+J113+R113</f>
        <v>1.0814501691684</v>
      </c>
      <c r="G113" s="128">
        <v>0.38400000000000001</v>
      </c>
      <c r="H113" s="117">
        <f>G113*$P$8/1000</f>
        <v>0.74521728000000009</v>
      </c>
      <c r="I113" s="127"/>
      <c r="J113" s="117">
        <f>I113*$P$9/1000</f>
        <v>0</v>
      </c>
      <c r="K113" s="70" t="s">
        <v>81</v>
      </c>
      <c r="L113" s="70" t="s">
        <v>80</v>
      </c>
      <c r="M113" s="70">
        <v>0.24399999999999999</v>
      </c>
      <c r="N113" s="61">
        <v>1.125</v>
      </c>
      <c r="O113" s="55">
        <f t="shared" si="1"/>
        <v>0.27449999999999997</v>
      </c>
      <c r="P113" s="117">
        <f>E113*F113</f>
        <v>28.33399443221208</v>
      </c>
      <c r="Q113" s="117">
        <f>SUM(O113:O116)</f>
        <v>0.29695699999999997</v>
      </c>
      <c r="R113" s="117">
        <f>Q113*1.02*1.05*$R$14</f>
        <v>0.3362328891684</v>
      </c>
      <c r="S113" s="104">
        <f>F113*$S$17</f>
        <v>1.2252830416677971</v>
      </c>
      <c r="T113" s="104">
        <f>E113*S113</f>
        <v>32.102415691696287</v>
      </c>
    </row>
    <row r="114" spans="1:20" ht="12.75" customHeight="1">
      <c r="A114" s="100"/>
      <c r="B114" s="116"/>
      <c r="C114" s="116"/>
      <c r="D114" s="124"/>
      <c r="E114" s="125"/>
      <c r="F114" s="121"/>
      <c r="G114" s="128"/>
      <c r="H114" s="118"/>
      <c r="I114" s="127"/>
      <c r="J114" s="118"/>
      <c r="K114" s="70" t="s">
        <v>150</v>
      </c>
      <c r="L114" s="70" t="s">
        <v>80</v>
      </c>
      <c r="M114" s="70">
        <v>2E-3</v>
      </c>
      <c r="N114" s="57">
        <v>0.46899999999999997</v>
      </c>
      <c r="O114" s="55">
        <f t="shared" si="1"/>
        <v>9.3799999999999992E-4</v>
      </c>
      <c r="P114" s="118"/>
      <c r="Q114" s="118"/>
      <c r="R114" s="118"/>
      <c r="S114" s="104"/>
      <c r="T114" s="104"/>
    </row>
    <row r="115" spans="1:20" ht="12.75" customHeight="1">
      <c r="A115" s="100"/>
      <c r="B115" s="116"/>
      <c r="C115" s="116"/>
      <c r="D115" s="124"/>
      <c r="E115" s="125"/>
      <c r="F115" s="121"/>
      <c r="G115" s="128"/>
      <c r="H115" s="118"/>
      <c r="I115" s="127"/>
      <c r="J115" s="118"/>
      <c r="K115" s="70" t="s">
        <v>82</v>
      </c>
      <c r="L115" s="70" t="s">
        <v>80</v>
      </c>
      <c r="M115" s="70">
        <v>2.7E-2</v>
      </c>
      <c r="N115" s="57">
        <v>0.79700000000000004</v>
      </c>
      <c r="O115" s="55">
        <f t="shared" si="1"/>
        <v>2.1519E-2</v>
      </c>
      <c r="P115" s="118"/>
      <c r="Q115" s="118"/>
      <c r="R115" s="118"/>
      <c r="S115" s="104"/>
      <c r="T115" s="104"/>
    </row>
    <row r="116" spans="1:20" ht="12.75" customHeight="1">
      <c r="A116" s="101"/>
      <c r="B116" s="116"/>
      <c r="C116" s="116"/>
      <c r="D116" s="124"/>
      <c r="E116" s="125"/>
      <c r="F116" s="122"/>
      <c r="G116" s="128"/>
      <c r="H116" s="119"/>
      <c r="I116" s="127"/>
      <c r="J116" s="119"/>
      <c r="K116" s="58"/>
      <c r="L116" s="58"/>
      <c r="M116" s="60"/>
      <c r="N116" s="57"/>
      <c r="O116" s="55">
        <f t="shared" si="1"/>
        <v>0</v>
      </c>
      <c r="P116" s="119"/>
      <c r="Q116" s="119"/>
      <c r="R116" s="119"/>
      <c r="S116" s="104"/>
      <c r="T116" s="104"/>
    </row>
    <row r="117" spans="1:20" ht="12.75" customHeight="1">
      <c r="A117" s="99">
        <v>15</v>
      </c>
      <c r="B117" s="116" t="s">
        <v>154</v>
      </c>
      <c r="C117" s="113" t="s">
        <v>156</v>
      </c>
      <c r="D117" s="116" t="s">
        <v>89</v>
      </c>
      <c r="E117" s="125">
        <v>38</v>
      </c>
      <c r="F117" s="120">
        <f>H117+J117+R117</f>
        <v>0.13044481600000002</v>
      </c>
      <c r="G117" s="123">
        <v>6.2E-2</v>
      </c>
      <c r="H117" s="117">
        <f>G117*$P$8/1000</f>
        <v>0.12032154</v>
      </c>
      <c r="I117" s="126">
        <v>3.8E-3</v>
      </c>
      <c r="J117" s="117">
        <f>I117*$P$9/1000</f>
        <v>1.0123276E-2</v>
      </c>
      <c r="K117" s="58"/>
      <c r="L117" s="60"/>
      <c r="M117" s="58"/>
      <c r="N117" s="57"/>
      <c r="O117" s="55">
        <f t="shared" si="1"/>
        <v>0</v>
      </c>
      <c r="P117" s="117">
        <f>E117*F117</f>
        <v>4.9569030080000012</v>
      </c>
      <c r="Q117" s="117">
        <f>SUM(O117:O120)</f>
        <v>0</v>
      </c>
      <c r="R117" s="117">
        <f>Q117*1.02*1.05*$R$14</f>
        <v>0</v>
      </c>
      <c r="S117" s="104">
        <f>F117*$S$17</f>
        <v>0.14779397652800003</v>
      </c>
      <c r="T117" s="104">
        <f>E117*S117</f>
        <v>5.6161711080640009</v>
      </c>
    </row>
    <row r="118" spans="1:20" ht="12.75" customHeight="1">
      <c r="A118" s="100"/>
      <c r="B118" s="116"/>
      <c r="C118" s="113"/>
      <c r="D118" s="124"/>
      <c r="E118" s="125"/>
      <c r="F118" s="121"/>
      <c r="G118" s="123"/>
      <c r="H118" s="118"/>
      <c r="I118" s="126"/>
      <c r="J118" s="118"/>
      <c r="K118" s="60"/>
      <c r="L118" s="60"/>
      <c r="M118" s="60"/>
      <c r="N118" s="57"/>
      <c r="O118" s="55">
        <f t="shared" si="1"/>
        <v>0</v>
      </c>
      <c r="P118" s="118"/>
      <c r="Q118" s="118"/>
      <c r="R118" s="118"/>
      <c r="S118" s="104"/>
      <c r="T118" s="104"/>
    </row>
    <row r="119" spans="1:20" ht="12.75" customHeight="1">
      <c r="A119" s="100"/>
      <c r="B119" s="116"/>
      <c r="C119" s="113"/>
      <c r="D119" s="124"/>
      <c r="E119" s="125"/>
      <c r="F119" s="121"/>
      <c r="G119" s="123"/>
      <c r="H119" s="118"/>
      <c r="I119" s="126"/>
      <c r="J119" s="118"/>
      <c r="K119" s="60"/>
      <c r="L119" s="60"/>
      <c r="M119" s="62"/>
      <c r="N119" s="57"/>
      <c r="O119" s="55">
        <f t="shared" si="1"/>
        <v>0</v>
      </c>
      <c r="P119" s="118"/>
      <c r="Q119" s="118"/>
      <c r="R119" s="118"/>
      <c r="S119" s="104"/>
      <c r="T119" s="104"/>
    </row>
    <row r="120" spans="1:20" ht="15.75" customHeight="1">
      <c r="A120" s="101"/>
      <c r="B120" s="116"/>
      <c r="C120" s="113"/>
      <c r="D120" s="124"/>
      <c r="E120" s="125"/>
      <c r="F120" s="122"/>
      <c r="G120" s="123"/>
      <c r="H120" s="119"/>
      <c r="I120" s="126"/>
      <c r="J120" s="119"/>
      <c r="K120" s="58"/>
      <c r="L120" s="58"/>
      <c r="M120" s="58"/>
      <c r="N120" s="57"/>
      <c r="O120" s="55">
        <f t="shared" si="1"/>
        <v>0</v>
      </c>
      <c r="P120" s="119"/>
      <c r="Q120" s="119"/>
      <c r="R120" s="119"/>
      <c r="S120" s="104"/>
      <c r="T120" s="104"/>
    </row>
    <row r="121" spans="1:20" ht="12.75" customHeight="1">
      <c r="A121" s="99">
        <v>16</v>
      </c>
      <c r="B121" s="113" t="s">
        <v>155</v>
      </c>
      <c r="C121" s="113" t="s">
        <v>158</v>
      </c>
      <c r="D121" s="116" t="s">
        <v>77</v>
      </c>
      <c r="E121" s="115">
        <v>19</v>
      </c>
      <c r="F121" s="120">
        <f>H121+J121+R121</f>
        <v>6.5105019000000004</v>
      </c>
      <c r="G121" s="123"/>
      <c r="H121" s="117">
        <f>G121*$P$8/1000</f>
        <v>0</v>
      </c>
      <c r="I121" s="123"/>
      <c r="J121" s="117">
        <f>I121*$P$9/1000</f>
        <v>0</v>
      </c>
      <c r="K121" s="58" t="s">
        <v>157</v>
      </c>
      <c r="L121" s="60" t="s">
        <v>77</v>
      </c>
      <c r="M121" s="58">
        <v>1</v>
      </c>
      <c r="N121" s="57">
        <v>5.75</v>
      </c>
      <c r="O121" s="55">
        <f t="shared" si="1"/>
        <v>5.75</v>
      </c>
      <c r="P121" s="117">
        <f>E121*F121</f>
        <v>123.6995361</v>
      </c>
      <c r="Q121" s="117">
        <f>SUM(O121:O124)</f>
        <v>5.75</v>
      </c>
      <c r="R121" s="117">
        <f>Q121*1.02*1.05*$R$14</f>
        <v>6.5105019000000004</v>
      </c>
      <c r="S121" s="104">
        <f>F121*$S$17</f>
        <v>7.3763986527000007</v>
      </c>
      <c r="T121" s="104">
        <f>E121*S121</f>
        <v>140.15157440130002</v>
      </c>
    </row>
    <row r="122" spans="1:20" ht="12.75" customHeight="1">
      <c r="A122" s="100"/>
      <c r="B122" s="113"/>
      <c r="C122" s="113"/>
      <c r="D122" s="116"/>
      <c r="E122" s="115"/>
      <c r="F122" s="121"/>
      <c r="G122" s="123"/>
      <c r="H122" s="118"/>
      <c r="I122" s="123"/>
      <c r="J122" s="118"/>
      <c r="K122" s="60"/>
      <c r="L122" s="60"/>
      <c r="M122" s="60"/>
      <c r="N122" s="57"/>
      <c r="O122" s="55">
        <f t="shared" si="1"/>
        <v>0</v>
      </c>
      <c r="P122" s="118"/>
      <c r="Q122" s="118"/>
      <c r="R122" s="118"/>
      <c r="S122" s="104"/>
      <c r="T122" s="104"/>
    </row>
    <row r="123" spans="1:20" ht="12.75" customHeight="1">
      <c r="A123" s="100"/>
      <c r="B123" s="113"/>
      <c r="C123" s="113"/>
      <c r="D123" s="116"/>
      <c r="E123" s="115"/>
      <c r="F123" s="121"/>
      <c r="G123" s="123"/>
      <c r="H123" s="118"/>
      <c r="I123" s="123"/>
      <c r="J123" s="118"/>
      <c r="K123" s="60"/>
      <c r="L123" s="60"/>
      <c r="M123" s="64"/>
      <c r="N123" s="57"/>
      <c r="O123" s="55">
        <f t="shared" si="1"/>
        <v>0</v>
      </c>
      <c r="P123" s="118"/>
      <c r="Q123" s="118"/>
      <c r="R123" s="118"/>
      <c r="S123" s="104"/>
      <c r="T123" s="104"/>
    </row>
    <row r="124" spans="1:20" ht="12.75" customHeight="1">
      <c r="A124" s="101"/>
      <c r="B124" s="113"/>
      <c r="C124" s="113"/>
      <c r="D124" s="116"/>
      <c r="E124" s="115"/>
      <c r="F124" s="122"/>
      <c r="G124" s="123"/>
      <c r="H124" s="119"/>
      <c r="I124" s="123"/>
      <c r="J124" s="119"/>
      <c r="K124" s="58"/>
      <c r="L124" s="58"/>
      <c r="M124" s="58"/>
      <c r="N124" s="57"/>
      <c r="O124" s="55">
        <f t="shared" si="1"/>
        <v>0</v>
      </c>
      <c r="P124" s="119"/>
      <c r="Q124" s="119"/>
      <c r="R124" s="119"/>
      <c r="S124" s="104"/>
      <c r="T124" s="104"/>
    </row>
    <row r="125" spans="1:20">
      <c r="A125" s="57"/>
      <c r="B125" s="78"/>
      <c r="C125" s="158" t="s">
        <v>32</v>
      </c>
      <c r="D125" s="158"/>
      <c r="E125" s="158"/>
      <c r="F125" s="77"/>
      <c r="G125" s="31"/>
      <c r="H125" s="76"/>
      <c r="I125" s="31"/>
      <c r="J125" s="76"/>
      <c r="K125" s="58"/>
      <c r="L125" s="58"/>
      <c r="M125" s="58"/>
      <c r="N125" s="57"/>
      <c r="O125" s="55"/>
      <c r="P125" s="76"/>
      <c r="Q125" s="76"/>
      <c r="R125" s="76"/>
      <c r="S125" s="76"/>
      <c r="T125" s="80">
        <f>SUM(T21:T124)</f>
        <v>4293.974255188873</v>
      </c>
    </row>
    <row r="126" spans="1:20" ht="12.75" customHeight="1">
      <c r="A126" s="57"/>
      <c r="B126" s="78"/>
      <c r="C126" s="158" t="s">
        <v>194</v>
      </c>
      <c r="D126" s="158"/>
      <c r="E126" s="158"/>
      <c r="F126" s="77"/>
      <c r="G126" s="31"/>
      <c r="H126" s="76"/>
      <c r="I126" s="31"/>
      <c r="J126" s="76"/>
      <c r="K126" s="58"/>
      <c r="L126" s="58"/>
      <c r="M126" s="58"/>
      <c r="N126" s="57"/>
      <c r="O126" s="55"/>
      <c r="P126" s="76"/>
      <c r="Q126" s="76"/>
      <c r="R126" s="76"/>
      <c r="S126" s="76"/>
      <c r="T126" s="81">
        <f>T125*11%</f>
        <v>472.33716807077604</v>
      </c>
    </row>
    <row r="127" spans="1:20" ht="12.75" customHeight="1">
      <c r="A127" s="57"/>
      <c r="B127" s="78"/>
      <c r="C127" s="158" t="s">
        <v>32</v>
      </c>
      <c r="D127" s="158"/>
      <c r="E127" s="158"/>
      <c r="F127" s="77"/>
      <c r="G127" s="31"/>
      <c r="H127" s="76"/>
      <c r="I127" s="31"/>
      <c r="J127" s="76"/>
      <c r="K127" s="58"/>
      <c r="L127" s="58"/>
      <c r="M127" s="58"/>
      <c r="N127" s="57"/>
      <c r="O127" s="55"/>
      <c r="P127" s="76"/>
      <c r="Q127" s="76"/>
      <c r="R127" s="76"/>
      <c r="S127" s="76"/>
      <c r="T127" s="80">
        <f>SUM(T125:T126)</f>
        <v>4766.311423259649</v>
      </c>
    </row>
    <row r="128" spans="1:20" ht="12.75" customHeight="1">
      <c r="A128" s="57"/>
      <c r="B128" s="78"/>
      <c r="C128" s="158" t="s">
        <v>195</v>
      </c>
      <c r="D128" s="158"/>
      <c r="E128" s="158"/>
      <c r="F128" s="77"/>
      <c r="G128" s="31"/>
      <c r="H128" s="76"/>
      <c r="I128" s="31"/>
      <c r="J128" s="76"/>
      <c r="K128" s="58"/>
      <c r="L128" s="58"/>
      <c r="M128" s="58"/>
      <c r="N128" s="57"/>
      <c r="O128" s="55"/>
      <c r="P128" s="76"/>
      <c r="Q128" s="76"/>
      <c r="R128" s="76"/>
      <c r="S128" s="76"/>
      <c r="T128" s="81">
        <f>T127*20%</f>
        <v>953.2622846519298</v>
      </c>
    </row>
    <row r="129" spans="1:20" ht="12.75" customHeight="1">
      <c r="A129" s="57"/>
      <c r="B129" s="78"/>
      <c r="C129" s="158" t="s">
        <v>32</v>
      </c>
      <c r="D129" s="158"/>
      <c r="E129" s="158"/>
      <c r="F129" s="77"/>
      <c r="G129" s="31"/>
      <c r="H129" s="76"/>
      <c r="I129" s="31"/>
      <c r="J129" s="76"/>
      <c r="K129" s="58"/>
      <c r="L129" s="58"/>
      <c r="M129" s="58"/>
      <c r="N129" s="57"/>
      <c r="O129" s="55"/>
      <c r="P129" s="76"/>
      <c r="Q129" s="76"/>
      <c r="R129" s="76"/>
      <c r="S129" s="76"/>
      <c r="T129" s="80">
        <f>SUM(T127:T128)</f>
        <v>5719.5737079115788</v>
      </c>
    </row>
    <row r="130" spans="1:20" ht="12.75" customHeight="1"/>
    <row r="131" spans="1:20" ht="12.75" customHeight="1">
      <c r="A131" s="159" t="s">
        <v>196</v>
      </c>
      <c r="B131" s="159"/>
      <c r="C131" s="159"/>
      <c r="D131" s="159"/>
      <c r="E131" s="159"/>
      <c r="F131" s="159"/>
      <c r="G131" s="159"/>
      <c r="H131" s="159"/>
      <c r="I131" s="159"/>
      <c r="J131" s="159"/>
      <c r="K131" s="159"/>
      <c r="L131" s="159"/>
      <c r="M131" s="159"/>
      <c r="N131" s="159"/>
      <c r="O131" s="159"/>
      <c r="P131" s="159"/>
      <c r="Q131" s="159"/>
      <c r="R131" s="159"/>
      <c r="S131" s="159"/>
      <c r="T131" s="159"/>
    </row>
    <row r="132" spans="1:20" ht="12.75" customHeight="1">
      <c r="C132" s="82"/>
      <c r="D132" s="82"/>
      <c r="E132" s="82"/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Q132" s="82"/>
      <c r="R132" s="82"/>
      <c r="S132" s="82"/>
      <c r="T132" s="82"/>
    </row>
    <row r="133" spans="1:20" ht="12.75" customHeight="1">
      <c r="A133" s="159" t="s">
        <v>197</v>
      </c>
      <c r="B133" s="159"/>
      <c r="C133" s="159"/>
      <c r="D133" s="159"/>
      <c r="E133" s="159"/>
      <c r="F133" s="159"/>
      <c r="G133" s="159"/>
      <c r="H133" s="159"/>
      <c r="I133" s="159"/>
      <c r="J133" s="159"/>
      <c r="K133" s="159"/>
      <c r="L133" s="159"/>
      <c r="M133" s="159"/>
      <c r="N133" s="159"/>
      <c r="O133" s="159"/>
      <c r="P133" s="159"/>
      <c r="Q133" s="159"/>
      <c r="R133" s="159"/>
      <c r="S133" s="159"/>
      <c r="T133" s="159"/>
    </row>
    <row r="134" spans="1:20" ht="12.75" customHeight="1"/>
    <row r="135" spans="1:20" ht="12.75" customHeight="1"/>
    <row r="136" spans="1:20" ht="12.75" customHeight="1"/>
    <row r="137" spans="1:20" ht="12.75" customHeight="1"/>
    <row r="138" spans="1:20" ht="12.75" customHeight="1"/>
    <row r="139" spans="1:20" ht="12.75" customHeight="1"/>
    <row r="140" spans="1:20" ht="12.75" customHeight="1"/>
    <row r="141" spans="1:20" ht="12.75" customHeight="1"/>
    <row r="142" spans="1:20" ht="12.75" customHeight="1"/>
    <row r="143" spans="1:20" ht="12.75" customHeight="1"/>
    <row r="144" spans="1:20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1" spans="1:18" s="5" customFormat="1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</row>
  </sheetData>
  <mergeCells count="423">
    <mergeCell ref="S105:S108"/>
    <mergeCell ref="T105:T108"/>
    <mergeCell ref="H105:H108"/>
    <mergeCell ref="I105:I108"/>
    <mergeCell ref="J105:J108"/>
    <mergeCell ref="P105:P108"/>
    <mergeCell ref="Q105:Q108"/>
    <mergeCell ref="R105:R108"/>
    <mergeCell ref="R101:R104"/>
    <mergeCell ref="S101:S104"/>
    <mergeCell ref="T101:T104"/>
    <mergeCell ref="I101:I104"/>
    <mergeCell ref="J101:J104"/>
    <mergeCell ref="P101:P104"/>
    <mergeCell ref="Q101:Q104"/>
    <mergeCell ref="A105:A108"/>
    <mergeCell ref="B105:B108"/>
    <mergeCell ref="C105:C108"/>
    <mergeCell ref="D105:D108"/>
    <mergeCell ref="E105:E108"/>
    <mergeCell ref="F105:F108"/>
    <mergeCell ref="G105:G108"/>
    <mergeCell ref="G101:G104"/>
    <mergeCell ref="H101:H104"/>
    <mergeCell ref="A101:A104"/>
    <mergeCell ref="B101:B104"/>
    <mergeCell ref="C101:C104"/>
    <mergeCell ref="D101:D104"/>
    <mergeCell ref="E101:E104"/>
    <mergeCell ref="F101:F104"/>
    <mergeCell ref="Q117:Q120"/>
    <mergeCell ref="R117:R120"/>
    <mergeCell ref="S117:S120"/>
    <mergeCell ref="T117:T120"/>
    <mergeCell ref="G121:G124"/>
    <mergeCell ref="H121:H124"/>
    <mergeCell ref="I121:I124"/>
    <mergeCell ref="J121:J124"/>
    <mergeCell ref="P121:P124"/>
    <mergeCell ref="Q121:Q124"/>
    <mergeCell ref="R121:R124"/>
    <mergeCell ref="S121:S124"/>
    <mergeCell ref="T121:T124"/>
    <mergeCell ref="R109:R112"/>
    <mergeCell ref="S109:S112"/>
    <mergeCell ref="T109:T112"/>
    <mergeCell ref="G113:G116"/>
    <mergeCell ref="H113:H116"/>
    <mergeCell ref="I113:I116"/>
    <mergeCell ref="J113:J116"/>
    <mergeCell ref="P113:P116"/>
    <mergeCell ref="Q113:Q116"/>
    <mergeCell ref="R113:R116"/>
    <mergeCell ref="G109:G112"/>
    <mergeCell ref="H109:H112"/>
    <mergeCell ref="I109:I112"/>
    <mergeCell ref="J109:J112"/>
    <mergeCell ref="P109:P112"/>
    <mergeCell ref="Q109:Q112"/>
    <mergeCell ref="S113:S116"/>
    <mergeCell ref="T113:T116"/>
    <mergeCell ref="G97:G100"/>
    <mergeCell ref="H97:H100"/>
    <mergeCell ref="I97:I100"/>
    <mergeCell ref="J97:J100"/>
    <mergeCell ref="P97:P100"/>
    <mergeCell ref="Q97:Q100"/>
    <mergeCell ref="R97:R100"/>
    <mergeCell ref="S97:S100"/>
    <mergeCell ref="T97:T100"/>
    <mergeCell ref="G93:G96"/>
    <mergeCell ref="H93:H96"/>
    <mergeCell ref="I93:I96"/>
    <mergeCell ref="J93:J96"/>
    <mergeCell ref="P93:P96"/>
    <mergeCell ref="Q93:Q96"/>
    <mergeCell ref="R93:R96"/>
    <mergeCell ref="S93:S96"/>
    <mergeCell ref="T93:T96"/>
    <mergeCell ref="R85:R88"/>
    <mergeCell ref="S85:S88"/>
    <mergeCell ref="T85:T88"/>
    <mergeCell ref="G89:G92"/>
    <mergeCell ref="H89:H92"/>
    <mergeCell ref="I89:I92"/>
    <mergeCell ref="J89:J92"/>
    <mergeCell ref="P89:P92"/>
    <mergeCell ref="Q89:Q92"/>
    <mergeCell ref="R89:R92"/>
    <mergeCell ref="G85:G88"/>
    <mergeCell ref="H85:H88"/>
    <mergeCell ref="I85:I88"/>
    <mergeCell ref="J85:J88"/>
    <mergeCell ref="P85:P88"/>
    <mergeCell ref="Q85:Q88"/>
    <mergeCell ref="S89:S92"/>
    <mergeCell ref="T89:T92"/>
    <mergeCell ref="T75:T80"/>
    <mergeCell ref="G81:G84"/>
    <mergeCell ref="H81:H84"/>
    <mergeCell ref="I81:I84"/>
    <mergeCell ref="J81:J84"/>
    <mergeCell ref="P81:P84"/>
    <mergeCell ref="Q81:Q84"/>
    <mergeCell ref="R81:R84"/>
    <mergeCell ref="S81:S84"/>
    <mergeCell ref="T81:T84"/>
    <mergeCell ref="G75:G80"/>
    <mergeCell ref="H75:H80"/>
    <mergeCell ref="I75:I80"/>
    <mergeCell ref="J75:J80"/>
    <mergeCell ref="P75:P80"/>
    <mergeCell ref="Q75:Q80"/>
    <mergeCell ref="R75:R80"/>
    <mergeCell ref="S75:S80"/>
    <mergeCell ref="H71:H74"/>
    <mergeCell ref="I71:I74"/>
    <mergeCell ref="J71:J74"/>
    <mergeCell ref="P71:P74"/>
    <mergeCell ref="Q71:Q74"/>
    <mergeCell ref="R71:R74"/>
    <mergeCell ref="R66:R70"/>
    <mergeCell ref="S66:S70"/>
    <mergeCell ref="T66:T70"/>
    <mergeCell ref="A71:A74"/>
    <mergeCell ref="B71:B74"/>
    <mergeCell ref="C71:C74"/>
    <mergeCell ref="D71:D74"/>
    <mergeCell ref="E71:E74"/>
    <mergeCell ref="F71:F74"/>
    <mergeCell ref="G71:G74"/>
    <mergeCell ref="G66:G70"/>
    <mergeCell ref="H66:H70"/>
    <mergeCell ref="I66:I70"/>
    <mergeCell ref="J66:J70"/>
    <mergeCell ref="P66:P70"/>
    <mergeCell ref="Q66:Q70"/>
    <mergeCell ref="A66:A70"/>
    <mergeCell ref="B66:B70"/>
    <mergeCell ref="C66:C70"/>
    <mergeCell ref="D66:D70"/>
    <mergeCell ref="E66:E70"/>
    <mergeCell ref="F66:F70"/>
    <mergeCell ref="S71:S74"/>
    <mergeCell ref="T71:T74"/>
    <mergeCell ref="S61:S65"/>
    <mergeCell ref="T61:T65"/>
    <mergeCell ref="T57:T60"/>
    <mergeCell ref="A61:A65"/>
    <mergeCell ref="B61:B65"/>
    <mergeCell ref="C61:C65"/>
    <mergeCell ref="D61:D65"/>
    <mergeCell ref="E61:E65"/>
    <mergeCell ref="F61:F65"/>
    <mergeCell ref="G61:G65"/>
    <mergeCell ref="H61:H65"/>
    <mergeCell ref="I61:I65"/>
    <mergeCell ref="I57:I60"/>
    <mergeCell ref="J57:J60"/>
    <mergeCell ref="P57:P60"/>
    <mergeCell ref="Q57:Q60"/>
    <mergeCell ref="R57:R60"/>
    <mergeCell ref="S57:S60"/>
    <mergeCell ref="I53:I56"/>
    <mergeCell ref="J53:J56"/>
    <mergeCell ref="P53:P56"/>
    <mergeCell ref="Q53:Q56"/>
    <mergeCell ref="R53:R56"/>
    <mergeCell ref="J61:J65"/>
    <mergeCell ref="P61:P65"/>
    <mergeCell ref="Q61:Q65"/>
    <mergeCell ref="R61:R65"/>
    <mergeCell ref="A57:A60"/>
    <mergeCell ref="B57:B60"/>
    <mergeCell ref="C57:C60"/>
    <mergeCell ref="D57:D60"/>
    <mergeCell ref="E57:E60"/>
    <mergeCell ref="F57:F60"/>
    <mergeCell ref="G57:G60"/>
    <mergeCell ref="H57:H60"/>
    <mergeCell ref="H53:H56"/>
    <mergeCell ref="R49:R52"/>
    <mergeCell ref="S49:S52"/>
    <mergeCell ref="T49:T52"/>
    <mergeCell ref="A53:A56"/>
    <mergeCell ref="B53:B56"/>
    <mergeCell ref="C53:C56"/>
    <mergeCell ref="D53:D56"/>
    <mergeCell ref="E53:E56"/>
    <mergeCell ref="F53:F56"/>
    <mergeCell ref="G53:G56"/>
    <mergeCell ref="G49:G52"/>
    <mergeCell ref="H49:H52"/>
    <mergeCell ref="I49:I52"/>
    <mergeCell ref="J49:J52"/>
    <mergeCell ref="P49:P52"/>
    <mergeCell ref="Q49:Q52"/>
    <mergeCell ref="A49:A52"/>
    <mergeCell ref="B49:B52"/>
    <mergeCell ref="C49:C52"/>
    <mergeCell ref="D49:D52"/>
    <mergeCell ref="E49:E52"/>
    <mergeCell ref="F49:F52"/>
    <mergeCell ref="S53:S56"/>
    <mergeCell ref="T53:T56"/>
    <mergeCell ref="S45:S48"/>
    <mergeCell ref="T45:T48"/>
    <mergeCell ref="T41:T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I41:I44"/>
    <mergeCell ref="J41:J44"/>
    <mergeCell ref="P41:P44"/>
    <mergeCell ref="Q41:Q44"/>
    <mergeCell ref="R41:R44"/>
    <mergeCell ref="S41:S44"/>
    <mergeCell ref="I37:I40"/>
    <mergeCell ref="J37:J40"/>
    <mergeCell ref="P37:P40"/>
    <mergeCell ref="Q37:Q40"/>
    <mergeCell ref="R37:R40"/>
    <mergeCell ref="J45:J48"/>
    <mergeCell ref="P45:P48"/>
    <mergeCell ref="Q45:Q48"/>
    <mergeCell ref="R45:R48"/>
    <mergeCell ref="A41:A44"/>
    <mergeCell ref="B41:B44"/>
    <mergeCell ref="C41:C44"/>
    <mergeCell ref="D41:D44"/>
    <mergeCell ref="E41:E44"/>
    <mergeCell ref="F41:F44"/>
    <mergeCell ref="G41:G44"/>
    <mergeCell ref="H41:H44"/>
    <mergeCell ref="H37:H40"/>
    <mergeCell ref="R33:R36"/>
    <mergeCell ref="S33:S36"/>
    <mergeCell ref="T33:T36"/>
    <mergeCell ref="A37:A40"/>
    <mergeCell ref="B37:B40"/>
    <mergeCell ref="C37:C40"/>
    <mergeCell ref="D37:D40"/>
    <mergeCell ref="E37:E40"/>
    <mergeCell ref="F37:F40"/>
    <mergeCell ref="G37:G40"/>
    <mergeCell ref="G33:G36"/>
    <mergeCell ref="H33:H36"/>
    <mergeCell ref="I33:I36"/>
    <mergeCell ref="J33:J36"/>
    <mergeCell ref="P33:P36"/>
    <mergeCell ref="Q33:Q36"/>
    <mergeCell ref="A33:A36"/>
    <mergeCell ref="B33:B36"/>
    <mergeCell ref="C33:C36"/>
    <mergeCell ref="D33:D36"/>
    <mergeCell ref="E33:E36"/>
    <mergeCell ref="F33:F36"/>
    <mergeCell ref="S37:S40"/>
    <mergeCell ref="T37:T40"/>
    <mergeCell ref="J29:J32"/>
    <mergeCell ref="P29:P32"/>
    <mergeCell ref="Q29:Q32"/>
    <mergeCell ref="R29:R32"/>
    <mergeCell ref="S29:S32"/>
    <mergeCell ref="T29:T32"/>
    <mergeCell ref="T25:T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I25:I28"/>
    <mergeCell ref="J25:J28"/>
    <mergeCell ref="P25:P28"/>
    <mergeCell ref="Q25:Q28"/>
    <mergeCell ref="R25:R28"/>
    <mergeCell ref="S25:S28"/>
    <mergeCell ref="A25:A28"/>
    <mergeCell ref="B25:B28"/>
    <mergeCell ref="C25:C28"/>
    <mergeCell ref="D25:D28"/>
    <mergeCell ref="E25:E28"/>
    <mergeCell ref="F25:F28"/>
    <mergeCell ref="G25:G28"/>
    <mergeCell ref="H25:H28"/>
    <mergeCell ref="H21:H24"/>
    <mergeCell ref="R17:R20"/>
    <mergeCell ref="S17:S20"/>
    <mergeCell ref="T17:T20"/>
    <mergeCell ref="A21:A24"/>
    <mergeCell ref="B21:B24"/>
    <mergeCell ref="C21:C24"/>
    <mergeCell ref="D21:D24"/>
    <mergeCell ref="E21:E24"/>
    <mergeCell ref="F21:F24"/>
    <mergeCell ref="G21:G24"/>
    <mergeCell ref="G17:G20"/>
    <mergeCell ref="H17:H20"/>
    <mergeCell ref="I17:I20"/>
    <mergeCell ref="J17:J20"/>
    <mergeCell ref="P17:P20"/>
    <mergeCell ref="Q17:Q20"/>
    <mergeCell ref="S21:S24"/>
    <mergeCell ref="T21:T24"/>
    <mergeCell ref="I21:I24"/>
    <mergeCell ref="J21:J24"/>
    <mergeCell ref="P21:P24"/>
    <mergeCell ref="Q21:Q24"/>
    <mergeCell ref="R21:R24"/>
    <mergeCell ref="G12:O13"/>
    <mergeCell ref="P12:P14"/>
    <mergeCell ref="Q12:Q14"/>
    <mergeCell ref="S12:S14"/>
    <mergeCell ref="T12:T14"/>
    <mergeCell ref="G14:H14"/>
    <mergeCell ref="I14:J14"/>
    <mergeCell ref="K14:O14"/>
    <mergeCell ref="J8:K8"/>
    <mergeCell ref="L8:O8"/>
    <mergeCell ref="A9:E9"/>
    <mergeCell ref="F9:G9"/>
    <mergeCell ref="L9:O9"/>
    <mergeCell ref="K10:O10"/>
    <mergeCell ref="D1:G1"/>
    <mergeCell ref="A2:T2"/>
    <mergeCell ref="A3:C3"/>
    <mergeCell ref="D3:R3"/>
    <mergeCell ref="A4:T5"/>
    <mergeCell ref="A6:Q6"/>
    <mergeCell ref="A12:A15"/>
    <mergeCell ref="B12:B15"/>
    <mergeCell ref="C12:C15"/>
    <mergeCell ref="D12:D15"/>
    <mergeCell ref="E12:E15"/>
    <mergeCell ref="F12:F15"/>
    <mergeCell ref="A17:A20"/>
    <mergeCell ref="B17:B20"/>
    <mergeCell ref="C17:C20"/>
    <mergeCell ref="D17:D20"/>
    <mergeCell ref="E17:E20"/>
    <mergeCell ref="F17:F20"/>
    <mergeCell ref="A75:A80"/>
    <mergeCell ref="B75:B80"/>
    <mergeCell ref="C75:C80"/>
    <mergeCell ref="D75:D80"/>
    <mergeCell ref="E75:E80"/>
    <mergeCell ref="F75:F80"/>
    <mergeCell ref="A81:A84"/>
    <mergeCell ref="B81:B84"/>
    <mergeCell ref="C81:C84"/>
    <mergeCell ref="D81:D84"/>
    <mergeCell ref="E81:E84"/>
    <mergeCell ref="F81:F84"/>
    <mergeCell ref="A85:A88"/>
    <mergeCell ref="B85:B88"/>
    <mergeCell ref="C85:C88"/>
    <mergeCell ref="D85:D88"/>
    <mergeCell ref="E85:E88"/>
    <mergeCell ref="F85:F88"/>
    <mergeCell ref="A89:A92"/>
    <mergeCell ref="B89:B92"/>
    <mergeCell ref="C89:C92"/>
    <mergeCell ref="D89:D92"/>
    <mergeCell ref="E89:E92"/>
    <mergeCell ref="F89:F92"/>
    <mergeCell ref="A93:A96"/>
    <mergeCell ref="B93:B96"/>
    <mergeCell ref="C93:C96"/>
    <mergeCell ref="D93:D96"/>
    <mergeCell ref="E93:E96"/>
    <mergeCell ref="F93:F96"/>
    <mergeCell ref="A97:A100"/>
    <mergeCell ref="B97:B100"/>
    <mergeCell ref="C97:C100"/>
    <mergeCell ref="D97:D100"/>
    <mergeCell ref="E97:E100"/>
    <mergeCell ref="F97:F100"/>
    <mergeCell ref="A109:A112"/>
    <mergeCell ref="B109:B112"/>
    <mergeCell ref="C109:C112"/>
    <mergeCell ref="D109:D112"/>
    <mergeCell ref="E109:E112"/>
    <mergeCell ref="F109:F112"/>
    <mergeCell ref="A113:A116"/>
    <mergeCell ref="B113:B116"/>
    <mergeCell ref="C113:C116"/>
    <mergeCell ref="D113:D116"/>
    <mergeCell ref="E113:E116"/>
    <mergeCell ref="F113:F116"/>
    <mergeCell ref="C125:E125"/>
    <mergeCell ref="C126:E126"/>
    <mergeCell ref="C127:E127"/>
    <mergeCell ref="C128:E128"/>
    <mergeCell ref="C129:E129"/>
    <mergeCell ref="A131:T131"/>
    <mergeCell ref="A133:T133"/>
    <mergeCell ref="A117:A120"/>
    <mergeCell ref="B117:B120"/>
    <mergeCell ref="C117:C120"/>
    <mergeCell ref="D117:D120"/>
    <mergeCell ref="E117:E120"/>
    <mergeCell ref="F117:F120"/>
    <mergeCell ref="A121:A124"/>
    <mergeCell ref="B121:B124"/>
    <mergeCell ref="C121:C124"/>
    <mergeCell ref="D121:D124"/>
    <mergeCell ref="E121:E124"/>
    <mergeCell ref="F121:F124"/>
    <mergeCell ref="G117:G120"/>
    <mergeCell ref="H117:H120"/>
    <mergeCell ref="I117:I120"/>
    <mergeCell ref="J117:J120"/>
    <mergeCell ref="P117:P120"/>
  </mergeCells>
  <phoneticPr fontId="15" type="noConversion"/>
  <conditionalFormatting sqref="K115:L115">
    <cfRule type="duplicateValues" dxfId="0" priority="1" stopIfTrue="1"/>
  </conditionalFormatting>
  <pageMargins left="0.74803149606299202" right="0.35433070866141703" top="0.78740157480314998" bottom="0.98425196850393704" header="0.511811023622047" footer="0.511811023622047"/>
  <pageSetup paperSize="9" orientation="portrait" horizontalDpi="4294967293" verticalDpi="4294967293" r:id="rId1"/>
  <headerFooter alignWithMargins="0">
    <oddFooter>Page &amp;P</oddFooter>
  </headerFooter>
  <rowBreaks count="2" manualBreakCount="2">
    <brk id="60" max="19" man="1"/>
    <brk id="11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bov</vt:lpstr>
      <vt:lpstr>bac</vt:lpstr>
      <vt:lpstr>ss</vt:lpstr>
      <vt:lpstr>s1-1</vt:lpstr>
      <vt:lpstr>caval</vt:lpstr>
      <vt:lpstr>'s1-1'!Print_Area</vt:lpstr>
      <vt:lpstr>caval!Print_Titles</vt:lpstr>
      <vt:lpstr>'s1-1'!Print_Titles</vt:lpstr>
      <vt:lpstr>ss!Print_Titles</vt:lpstr>
    </vt:vector>
  </TitlesOfParts>
  <Company>Capital Project LLC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gagik.huroyan</cp:lastModifiedBy>
  <cp:lastPrinted>2018-01-22T20:54:43Z</cp:lastPrinted>
  <dcterms:created xsi:type="dcterms:W3CDTF">2008-11-12T05:43:34Z</dcterms:created>
  <dcterms:modified xsi:type="dcterms:W3CDTF">2019-04-04T07:33:28Z</dcterms:modified>
</cp:coreProperties>
</file>